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xxonMobil\Alaska\GTP Incompleteness Response\Incompleteness Letter (June 2018)\"/>
    </mc:Choice>
  </mc:AlternateContent>
  <xr:revisionPtr revIDLastSave="0" documentId="10_ncr:8100000_{1312FE3A-2D7C-47C0-9CF3-07B840DB5153}" xr6:coauthVersionLast="34" xr6:coauthVersionMax="34" xr10:uidLastSave="{00000000-0000-0000-0000-000000000000}"/>
  <bookViews>
    <workbookView xWindow="0" yWindow="0" windowWidth="19155" windowHeight="6795" firstSheet="1" activeTab="3" xr2:uid="{94A21254-0FE8-4C39-8AE5-ABDF5D1E8885}"/>
  </bookViews>
  <sheets>
    <sheet name="Diesel Eng-DPF (4060hp)" sheetId="1" r:id="rId1"/>
    <sheet name="Diesel Eng-DPF (250hp)" sheetId="2" r:id="rId2"/>
    <sheet name="Diesel Eng-DPF (335hp)" sheetId="3" r:id="rId3"/>
    <sheet name="Diesel Eng-DPF (201hp)" sheetId="4" r:id="rId4"/>
  </sheets>
  <externalReferences>
    <externalReference r:id="rId5"/>
  </externalReferences>
  <definedNames>
    <definedName name="A" localSheetId="3">#REF!</definedName>
    <definedName name="A" localSheetId="1">#REF!</definedName>
    <definedName name="A" localSheetId="2">#REF!</definedName>
    <definedName name="A" localSheetId="0">#REF!</definedName>
    <definedName name="A">#REF!</definedName>
    <definedName name="dc" localSheetId="3">#REF!</definedName>
    <definedName name="dc" localSheetId="1">#REF!</definedName>
    <definedName name="dc" localSheetId="2">#REF!</definedName>
    <definedName name="dc" localSheetId="0">#REF!</definedName>
    <definedName name="dc">#REF!</definedName>
    <definedName name="DLE" localSheetId="3">#REF!</definedName>
    <definedName name="DLE" localSheetId="1">#REF!</definedName>
    <definedName name="DLE" localSheetId="2">#REF!</definedName>
    <definedName name="DLE" localSheetId="0">#REF!</definedName>
    <definedName name="DLE">#REF!</definedName>
    <definedName name="DPLeva" localSheetId="3">#REF!</definedName>
    <definedName name="DPLeva" localSheetId="1">#REF!</definedName>
    <definedName name="DPLeva" localSheetId="2">#REF!</definedName>
    <definedName name="DPLeva" localSheetId="0">#REF!</definedName>
    <definedName name="DPLeva">#REF!</definedName>
    <definedName name="eps" localSheetId="3">#REF!</definedName>
    <definedName name="eps" localSheetId="1">#REF!</definedName>
    <definedName name="eps" localSheetId="2">#REF!</definedName>
    <definedName name="eps" localSheetId="0">#REF!</definedName>
    <definedName name="eps">#REF!</definedName>
    <definedName name="EqDiam" localSheetId="3">#REF!</definedName>
    <definedName name="EqDiam" localSheetId="1">#REF!</definedName>
    <definedName name="EqDiam" localSheetId="2">#REF!</definedName>
    <definedName name="EqDiam" localSheetId="0">#REF!</definedName>
    <definedName name="EqDiam">#REF!</definedName>
    <definedName name="f" localSheetId="3">#REF!</definedName>
    <definedName name="f" localSheetId="1">#REF!</definedName>
    <definedName name="f" localSheetId="2">#REF!</definedName>
    <definedName name="f" localSheetId="0">#REF!</definedName>
    <definedName name="f">#REF!</definedName>
    <definedName name="G" localSheetId="3">#REF!</definedName>
    <definedName name="G" localSheetId="1">#REF!</definedName>
    <definedName name="G" localSheetId="2">#REF!</definedName>
    <definedName name="G" localSheetId="0">#REF!</definedName>
    <definedName name="G">#REF!</definedName>
    <definedName name="Gc" localSheetId="3">#REF!</definedName>
    <definedName name="Gc" localSheetId="1">#REF!</definedName>
    <definedName name="Gc" localSheetId="2">#REF!</definedName>
    <definedName name="Gc" localSheetId="0">#REF!</definedName>
    <definedName name="Gc">#REF!</definedName>
    <definedName name="h" localSheetId="3">#REF!</definedName>
    <definedName name="h" localSheetId="1">#REF!</definedName>
    <definedName name="h" localSheetId="2">#REF!</definedName>
    <definedName name="h" localSheetId="0">#REF!</definedName>
    <definedName name="h">#REF!</definedName>
    <definedName name="i" localSheetId="3">#REF!</definedName>
    <definedName name="i" localSheetId="1">#REF!</definedName>
    <definedName name="i" localSheetId="2">#REF!</definedName>
    <definedName name="i" localSheetId="0">#REF!</definedName>
    <definedName name="i">#REF!</definedName>
    <definedName name="L" localSheetId="3">#REF!</definedName>
    <definedName name="L" localSheetId="1">#REF!</definedName>
    <definedName name="L" localSheetId="2">#REF!</definedName>
    <definedName name="L" localSheetId="0">#REF!</definedName>
    <definedName name="L">#REF!</definedName>
    <definedName name="n" localSheetId="3">#REF!</definedName>
    <definedName name="n" localSheetId="1">#REF!</definedName>
    <definedName name="n" localSheetId="2">#REF!</definedName>
    <definedName name="n" localSheetId="0">#REF!</definedName>
    <definedName name="n">#REF!</definedName>
    <definedName name="NRe" localSheetId="3">#REF!</definedName>
    <definedName name="NRe" localSheetId="1">#REF!</definedName>
    <definedName name="NRe" localSheetId="2">#REF!</definedName>
    <definedName name="NRe" localSheetId="0">#REF!</definedName>
    <definedName name="NRe">#REF!</definedName>
    <definedName name="PhiS" localSheetId="3">#REF!</definedName>
    <definedName name="PhiS" localSheetId="1">#REF!</definedName>
    <definedName name="PhiS" localSheetId="2">#REF!</definedName>
    <definedName name="PhiS" localSheetId="0">#REF!</definedName>
    <definedName name="PhiS">#REF!</definedName>
    <definedName name="Pollutant" localSheetId="3">#REF!</definedName>
    <definedName name="Pollutant" localSheetId="1">#REF!</definedName>
    <definedName name="Pollutant" localSheetId="2">#REF!</definedName>
    <definedName name="Pollutant" localSheetId="0">#REF!</definedName>
    <definedName name="Pollutant">[1]Generic!$B$10</definedName>
    <definedName name="_xlnm.Print_Area" localSheetId="3">'Diesel Eng-DPF (201hp)'!$A$1:$G$152</definedName>
    <definedName name="_xlnm.Print_Area" localSheetId="1">'Diesel Eng-DPF (250hp)'!$A$1:$G$152</definedName>
    <definedName name="_xlnm.Print_Area" localSheetId="2">'Diesel Eng-DPF (335hp)'!$A$1:$G$152</definedName>
    <definedName name="_xlnm.Print_Area" localSheetId="0">'Diesel Eng-DPF (4060hp)'!$A$1:$G$152</definedName>
    <definedName name="RhoF" localSheetId="3">#REF!</definedName>
    <definedName name="RhoF" localSheetId="1">#REF!</definedName>
    <definedName name="RhoF" localSheetId="2">#REF!</definedName>
    <definedName name="RhoF" localSheetId="0">#REF!</definedName>
    <definedName name="RhoF">#REF!</definedName>
    <definedName name="SCR" localSheetId="3">#REF!</definedName>
    <definedName name="SCR" localSheetId="1">#REF!</definedName>
    <definedName name="SCR" localSheetId="2">#REF!</definedName>
    <definedName name="SCR" localSheetId="0">#REF!</definedName>
    <definedName name="SCR">#REF!</definedName>
    <definedName name="Shape" localSheetId="3">#REF!</definedName>
    <definedName name="Shape" localSheetId="1">#REF!</definedName>
    <definedName name="Shape" localSheetId="2">#REF!</definedName>
    <definedName name="Shape" localSheetId="0">#REF!</definedName>
    <definedName name="Shape">#REF!</definedName>
    <definedName name="StateofFlowTable" localSheetId="3">#REF!</definedName>
    <definedName name="StateofFlowTable" localSheetId="1">#REF!</definedName>
    <definedName name="StateofFlowTable" localSheetId="2">#REF!</definedName>
    <definedName name="StateofFlowTable" localSheetId="0">#REF!</definedName>
    <definedName name="StateofFlowTable">#REF!</definedName>
    <definedName name="V" localSheetId="3">#REF!</definedName>
    <definedName name="V" localSheetId="1">#REF!</definedName>
    <definedName name="V" localSheetId="2">#REF!</definedName>
    <definedName name="V" localSheetId="0">#REF!</definedName>
    <definedName name="V">#REF!</definedName>
    <definedName name="Visc" localSheetId="3">#REF!</definedName>
    <definedName name="Visc" localSheetId="1">#REF!</definedName>
    <definedName name="Visc" localSheetId="2">#REF!</definedName>
    <definedName name="Visc" localSheetId="0">#REF!</definedName>
    <definedName name="Vis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6" i="2" l="1"/>
  <c r="B76" i="3"/>
  <c r="B76" i="4"/>
  <c r="B76" i="1"/>
  <c r="B75" i="4"/>
  <c r="B75" i="3"/>
  <c r="B75" i="2"/>
  <c r="B75" i="1"/>
  <c r="B11" i="4"/>
  <c r="B11" i="3"/>
  <c r="B11" i="2"/>
  <c r="B11" i="1"/>
  <c r="B123" i="4" l="1"/>
  <c r="L126" i="4" s="1"/>
  <c r="B123" i="3"/>
  <c r="L126" i="3" s="1"/>
  <c r="L11" i="4"/>
  <c r="L11" i="3"/>
  <c r="B123" i="2"/>
  <c r="B123" i="1"/>
  <c r="L149" i="4"/>
  <c r="J149" i="4"/>
  <c r="L147" i="4"/>
  <c r="J147" i="4"/>
  <c r="L143" i="4"/>
  <c r="L142" i="4"/>
  <c r="L141" i="4"/>
  <c r="L140" i="4"/>
  <c r="J140" i="4"/>
  <c r="I142" i="4" s="1"/>
  <c r="A140" i="4"/>
  <c r="K138" i="4"/>
  <c r="L136" i="4"/>
  <c r="J136" i="4"/>
  <c r="L135" i="4"/>
  <c r="L134" i="4"/>
  <c r="K134" i="4"/>
  <c r="J134" i="4"/>
  <c r="J130" i="4"/>
  <c r="A130" i="4"/>
  <c r="L128" i="4"/>
  <c r="L127" i="4"/>
  <c r="J127" i="4"/>
  <c r="J126" i="4"/>
  <c r="J125" i="4"/>
  <c r="K123" i="4"/>
  <c r="J123" i="4"/>
  <c r="B128" i="4" s="1"/>
  <c r="J119" i="4"/>
  <c r="A119" i="4"/>
  <c r="J115" i="4"/>
  <c r="A115" i="4"/>
  <c r="J114" i="4"/>
  <c r="I109" i="4" s="1"/>
  <c r="A114" i="4"/>
  <c r="L110" i="4"/>
  <c r="I110" i="4"/>
  <c r="J108" i="4" s="1"/>
  <c r="L109" i="4"/>
  <c r="L108" i="4"/>
  <c r="I108" i="4"/>
  <c r="I106" i="4"/>
  <c r="I105" i="4"/>
  <c r="J103" i="4"/>
  <c r="I103" i="4"/>
  <c r="L101" i="4"/>
  <c r="I101" i="4"/>
  <c r="J98" i="4" s="1"/>
  <c r="I123" i="4" s="1"/>
  <c r="L100" i="4"/>
  <c r="I100" i="4"/>
  <c r="L99" i="4"/>
  <c r="L98" i="4"/>
  <c r="I98" i="4"/>
  <c r="J94" i="4"/>
  <c r="L104" i="4" s="1"/>
  <c r="L93" i="4"/>
  <c r="J93" i="4"/>
  <c r="L81" i="4"/>
  <c r="J67" i="4"/>
  <c r="J66" i="4"/>
  <c r="B68" i="4" s="1"/>
  <c r="E62" i="4"/>
  <c r="E61" i="4"/>
  <c r="E60" i="4"/>
  <c r="E59" i="4"/>
  <c r="L54" i="4"/>
  <c r="J54" i="4"/>
  <c r="L53" i="4"/>
  <c r="J53" i="4"/>
  <c r="E52" i="4"/>
  <c r="E47" i="4"/>
  <c r="L45" i="4"/>
  <c r="J45" i="4"/>
  <c r="C46" i="4" s="1"/>
  <c r="J46" i="4" s="1"/>
  <c r="E39" i="4"/>
  <c r="E38" i="4"/>
  <c r="E34" i="4"/>
  <c r="E33" i="4"/>
  <c r="E32" i="4"/>
  <c r="E31" i="4"/>
  <c r="E30" i="4"/>
  <c r="E24" i="4"/>
  <c r="B24" i="4"/>
  <c r="L24" i="4" s="1"/>
  <c r="J23" i="4"/>
  <c r="E23" i="4"/>
  <c r="E22" i="4"/>
  <c r="E21" i="4"/>
  <c r="E20" i="4"/>
  <c r="E19" i="4"/>
  <c r="J18" i="4"/>
  <c r="E18" i="4"/>
  <c r="E14" i="4"/>
  <c r="E13" i="4"/>
  <c r="L12" i="4"/>
  <c r="J12" i="4"/>
  <c r="C14" i="4"/>
  <c r="J14" i="4" s="1"/>
  <c r="L149" i="3"/>
  <c r="J149" i="3"/>
  <c r="L148" i="3"/>
  <c r="L147" i="3"/>
  <c r="J147" i="3"/>
  <c r="L143" i="3"/>
  <c r="L142" i="3"/>
  <c r="L141" i="3"/>
  <c r="L140" i="3"/>
  <c r="J140" i="3"/>
  <c r="I142" i="3" s="1"/>
  <c r="A140" i="3"/>
  <c r="K138" i="3"/>
  <c r="L136" i="3"/>
  <c r="J136" i="3"/>
  <c r="L135" i="3"/>
  <c r="L134" i="3"/>
  <c r="K134" i="3"/>
  <c r="J134" i="3"/>
  <c r="J130" i="3"/>
  <c r="A130" i="3"/>
  <c r="L128" i="3"/>
  <c r="L127" i="3"/>
  <c r="J127" i="3"/>
  <c r="J126" i="3"/>
  <c r="L125" i="3"/>
  <c r="J125" i="3"/>
  <c r="K123" i="3"/>
  <c r="J123" i="3"/>
  <c r="B128" i="3" s="1"/>
  <c r="J119" i="3"/>
  <c r="A119" i="3"/>
  <c r="J115" i="3"/>
  <c r="A115" i="3"/>
  <c r="J114" i="3"/>
  <c r="I104" i="3" s="1"/>
  <c r="A114" i="3"/>
  <c r="L110" i="3"/>
  <c r="I110" i="3"/>
  <c r="J108" i="3" s="1"/>
  <c r="L109" i="3"/>
  <c r="I109" i="3"/>
  <c r="L108" i="3"/>
  <c r="I108" i="3"/>
  <c r="L106" i="3"/>
  <c r="I106" i="3"/>
  <c r="I105" i="3"/>
  <c r="J103" i="3"/>
  <c r="I103" i="3"/>
  <c r="L101" i="3"/>
  <c r="I101" i="3"/>
  <c r="L100" i="3"/>
  <c r="I100" i="3"/>
  <c r="L99" i="3"/>
  <c r="I99" i="3"/>
  <c r="L98" i="3"/>
  <c r="J98" i="3"/>
  <c r="I98" i="3"/>
  <c r="J94" i="3"/>
  <c r="L104" i="3" s="1"/>
  <c r="L93" i="3"/>
  <c r="J93" i="3"/>
  <c r="L81" i="3"/>
  <c r="J67" i="3"/>
  <c r="J66" i="3"/>
  <c r="B68" i="3" s="1"/>
  <c r="E62" i="3"/>
  <c r="E61" i="3"/>
  <c r="E60" i="3"/>
  <c r="E59" i="3"/>
  <c r="L54" i="3"/>
  <c r="J54" i="3"/>
  <c r="L53" i="3"/>
  <c r="J53" i="3"/>
  <c r="E52" i="3"/>
  <c r="E47" i="3"/>
  <c r="L45" i="3"/>
  <c r="J45" i="3"/>
  <c r="C46" i="3" s="1"/>
  <c r="J46" i="3" s="1"/>
  <c r="E39" i="3"/>
  <c r="E38" i="3"/>
  <c r="E34" i="3"/>
  <c r="E33" i="3"/>
  <c r="E32" i="3"/>
  <c r="E31" i="3"/>
  <c r="E30" i="3"/>
  <c r="E24" i="3"/>
  <c r="J23" i="3"/>
  <c r="E23" i="3"/>
  <c r="E22" i="3"/>
  <c r="E21" i="3"/>
  <c r="E20" i="3"/>
  <c r="E19" i="3"/>
  <c r="J18" i="3"/>
  <c r="E18" i="3"/>
  <c r="E14" i="3"/>
  <c r="E13" i="3"/>
  <c r="C13" i="3"/>
  <c r="J13" i="3" s="1"/>
  <c r="L12" i="3"/>
  <c r="J12" i="3"/>
  <c r="I123" i="3" l="1"/>
  <c r="C50" i="4"/>
  <c r="J50" i="4" s="1"/>
  <c r="C50" i="3"/>
  <c r="J50" i="3" s="1"/>
  <c r="J142" i="4"/>
  <c r="A142" i="4"/>
  <c r="L125" i="4"/>
  <c r="B77" i="3"/>
  <c r="J11" i="4"/>
  <c r="B24" i="3"/>
  <c r="L24" i="3" s="1"/>
  <c r="I141" i="4"/>
  <c r="J141" i="4" s="1"/>
  <c r="I138" i="4" s="1"/>
  <c r="J138" i="4" s="1"/>
  <c r="C49" i="4" s="1"/>
  <c r="I150" i="4"/>
  <c r="J150" i="4" s="1"/>
  <c r="J148" i="4"/>
  <c r="J24" i="4"/>
  <c r="B77" i="4"/>
  <c r="L148" i="4"/>
  <c r="L106" i="4"/>
  <c r="L105" i="4"/>
  <c r="C13" i="4"/>
  <c r="J13" i="4" s="1"/>
  <c r="I99" i="4"/>
  <c r="L103" i="4"/>
  <c r="I104" i="4"/>
  <c r="I141" i="3"/>
  <c r="J141" i="3" s="1"/>
  <c r="J142" i="3"/>
  <c r="A142" i="3"/>
  <c r="J24" i="3"/>
  <c r="C14" i="3"/>
  <c r="J14" i="3" s="1"/>
  <c r="J11" i="3"/>
  <c r="L105" i="3"/>
  <c r="J148" i="3"/>
  <c r="I150" i="3" s="1"/>
  <c r="J150" i="3" s="1"/>
  <c r="L103" i="3"/>
  <c r="L149" i="2"/>
  <c r="J149" i="2"/>
  <c r="L147" i="2"/>
  <c r="J147" i="2"/>
  <c r="L143" i="2"/>
  <c r="L142" i="2"/>
  <c r="L141" i="2"/>
  <c r="L140" i="2"/>
  <c r="J140" i="2"/>
  <c r="I142" i="2" s="1"/>
  <c r="A140" i="2"/>
  <c r="K138" i="2"/>
  <c r="L136" i="2"/>
  <c r="J136" i="2"/>
  <c r="L135" i="2"/>
  <c r="K134" i="2"/>
  <c r="J134" i="2"/>
  <c r="J130" i="2"/>
  <c r="A130" i="2"/>
  <c r="L128" i="2"/>
  <c r="L127" i="2"/>
  <c r="J127" i="2"/>
  <c r="L126" i="2"/>
  <c r="J126" i="2"/>
  <c r="L125" i="2"/>
  <c r="J125" i="2"/>
  <c r="K123" i="2"/>
  <c r="J123" i="2"/>
  <c r="B128" i="2" s="1"/>
  <c r="J119" i="2"/>
  <c r="A119" i="2"/>
  <c r="J115" i="2"/>
  <c r="I100" i="2" s="1"/>
  <c r="A115" i="2"/>
  <c r="J114" i="2"/>
  <c r="I109" i="2" s="1"/>
  <c r="A114" i="2"/>
  <c r="L110" i="2"/>
  <c r="L109" i="2"/>
  <c r="L108" i="2"/>
  <c r="I108" i="2"/>
  <c r="I105" i="2"/>
  <c r="I104" i="2"/>
  <c r="I103" i="2"/>
  <c r="L101" i="2"/>
  <c r="L100" i="2"/>
  <c r="L99" i="2"/>
  <c r="I99" i="2"/>
  <c r="L98" i="2"/>
  <c r="I98" i="2"/>
  <c r="J94" i="2"/>
  <c r="L104" i="2" s="1"/>
  <c r="L93" i="2"/>
  <c r="J93" i="2"/>
  <c r="L81" i="2"/>
  <c r="J67" i="2"/>
  <c r="J66" i="2"/>
  <c r="B68" i="2" s="1"/>
  <c r="E62" i="2"/>
  <c r="E61" i="2"/>
  <c r="E60" i="2"/>
  <c r="E59" i="2"/>
  <c r="L54" i="2"/>
  <c r="J54" i="2"/>
  <c r="L53" i="2"/>
  <c r="J53" i="2"/>
  <c r="E52" i="2"/>
  <c r="E47" i="2"/>
  <c r="L45" i="2"/>
  <c r="J45" i="2"/>
  <c r="E39" i="2"/>
  <c r="E38" i="2"/>
  <c r="E34" i="2"/>
  <c r="E33" i="2"/>
  <c r="E32" i="2"/>
  <c r="E31" i="2"/>
  <c r="E30" i="2"/>
  <c r="E24" i="2"/>
  <c r="J23" i="2"/>
  <c r="E23" i="2"/>
  <c r="E22" i="2"/>
  <c r="E21" i="2"/>
  <c r="E20" i="2"/>
  <c r="E19" i="2"/>
  <c r="J18" i="2"/>
  <c r="E18" i="2"/>
  <c r="E14" i="2"/>
  <c r="E13" i="2"/>
  <c r="L12" i="2"/>
  <c r="J12" i="2"/>
  <c r="C13" i="2"/>
  <c r="J13" i="2" s="1"/>
  <c r="C13" i="1"/>
  <c r="J13" i="1" s="1"/>
  <c r="L126" i="1"/>
  <c r="L149" i="1"/>
  <c r="J149" i="1"/>
  <c r="L148" i="1"/>
  <c r="L147" i="1"/>
  <c r="L143" i="1"/>
  <c r="L142" i="1"/>
  <c r="L141" i="1"/>
  <c r="L140" i="1"/>
  <c r="J140" i="1"/>
  <c r="I142" i="1" s="1"/>
  <c r="A142" i="1" s="1"/>
  <c r="A140" i="1"/>
  <c r="K138" i="1"/>
  <c r="L136" i="1"/>
  <c r="J136" i="1"/>
  <c r="L135" i="1"/>
  <c r="L134" i="1"/>
  <c r="K134" i="1"/>
  <c r="J134" i="1"/>
  <c r="J130" i="1"/>
  <c r="A130" i="1"/>
  <c r="J127" i="1"/>
  <c r="J126" i="1"/>
  <c r="J125" i="1"/>
  <c r="K123" i="1"/>
  <c r="J119" i="1"/>
  <c r="A119" i="1"/>
  <c r="J115" i="1"/>
  <c r="I110" i="1" s="1"/>
  <c r="J108" i="1" s="1"/>
  <c r="A115" i="1"/>
  <c r="J114" i="1"/>
  <c r="A114" i="1"/>
  <c r="L110" i="1"/>
  <c r="L109" i="1"/>
  <c r="I109" i="1"/>
  <c r="L108" i="1"/>
  <c r="I108" i="1"/>
  <c r="L106" i="1"/>
  <c r="L104" i="1"/>
  <c r="I104" i="1"/>
  <c r="I103" i="1"/>
  <c r="L101" i="1"/>
  <c r="L100" i="1"/>
  <c r="L99" i="1"/>
  <c r="I99" i="1"/>
  <c r="L98" i="1"/>
  <c r="I98" i="1"/>
  <c r="J94" i="1"/>
  <c r="L105" i="1" s="1"/>
  <c r="L93" i="1"/>
  <c r="J93" i="1"/>
  <c r="L81" i="1"/>
  <c r="J67" i="1"/>
  <c r="J66" i="1"/>
  <c r="E62" i="1"/>
  <c r="E61" i="1"/>
  <c r="E60" i="1"/>
  <c r="E59" i="1"/>
  <c r="L54" i="1"/>
  <c r="J54" i="1"/>
  <c r="L53" i="1"/>
  <c r="J53" i="1"/>
  <c r="E52" i="1"/>
  <c r="E47" i="1"/>
  <c r="L45" i="1"/>
  <c r="J45" i="1"/>
  <c r="E39" i="1"/>
  <c r="E38" i="1"/>
  <c r="E34" i="1"/>
  <c r="E33" i="1"/>
  <c r="E32" i="1"/>
  <c r="E31" i="1"/>
  <c r="E30" i="1"/>
  <c r="E24" i="1"/>
  <c r="E23" i="1"/>
  <c r="E22" i="1"/>
  <c r="E21" i="1"/>
  <c r="E20" i="1"/>
  <c r="E19" i="1"/>
  <c r="E18" i="1"/>
  <c r="E14" i="1"/>
  <c r="C14" i="1"/>
  <c r="J14" i="1" s="1"/>
  <c r="E13" i="1"/>
  <c r="L12" i="1"/>
  <c r="J12" i="1"/>
  <c r="L11" i="1"/>
  <c r="J11" i="1"/>
  <c r="B24" i="1"/>
  <c r="I138" i="3" l="1"/>
  <c r="J138" i="3" s="1"/>
  <c r="C49" i="3" s="1"/>
  <c r="B77" i="2"/>
  <c r="B150" i="4"/>
  <c r="C51" i="4"/>
  <c r="J51" i="4" s="1"/>
  <c r="C52" i="4" s="1"/>
  <c r="J52" i="4" s="1"/>
  <c r="C15" i="4"/>
  <c r="J15" i="4" s="1"/>
  <c r="J16" i="4" s="1"/>
  <c r="B143" i="4"/>
  <c r="J49" i="4"/>
  <c r="J135" i="4"/>
  <c r="C40" i="4" s="1"/>
  <c r="J40" i="4" s="1"/>
  <c r="B150" i="3"/>
  <c r="C51" i="3"/>
  <c r="J51" i="3" s="1"/>
  <c r="C52" i="3" s="1"/>
  <c r="J52" i="3" s="1"/>
  <c r="C15" i="3"/>
  <c r="J15" i="3" s="1"/>
  <c r="J16" i="3" s="1"/>
  <c r="J49" i="3"/>
  <c r="J142" i="2"/>
  <c r="A142" i="2"/>
  <c r="J49" i="2"/>
  <c r="C50" i="2"/>
  <c r="J50" i="2" s="1"/>
  <c r="I101" i="2"/>
  <c r="J98" i="2" s="1"/>
  <c r="I123" i="2" s="1"/>
  <c r="L105" i="2"/>
  <c r="I110" i="2"/>
  <c r="J108" i="2" s="1"/>
  <c r="L134" i="2"/>
  <c r="J148" i="2"/>
  <c r="I150" i="2" s="1"/>
  <c r="J150" i="2" s="1"/>
  <c r="C46" i="2"/>
  <c r="J46" i="2" s="1"/>
  <c r="C14" i="2"/>
  <c r="J14" i="2" s="1"/>
  <c r="I106" i="2"/>
  <c r="J103" i="2" s="1"/>
  <c r="L148" i="2"/>
  <c r="J11" i="2"/>
  <c r="B24" i="2"/>
  <c r="L106" i="2"/>
  <c r="L11" i="2"/>
  <c r="L103" i="2"/>
  <c r="B68" i="1"/>
  <c r="B77" i="1"/>
  <c r="L127" i="1"/>
  <c r="L125" i="1"/>
  <c r="L103" i="1"/>
  <c r="I105" i="1"/>
  <c r="I100" i="1"/>
  <c r="I106" i="1"/>
  <c r="J103" i="1" s="1"/>
  <c r="L24" i="1"/>
  <c r="J24" i="1"/>
  <c r="C15" i="1"/>
  <c r="J15" i="1" s="1"/>
  <c r="J16" i="1" s="1"/>
  <c r="C46" i="1"/>
  <c r="J46" i="1" s="1"/>
  <c r="J123" i="1"/>
  <c r="J142" i="1"/>
  <c r="J148" i="1"/>
  <c r="L128" i="1"/>
  <c r="J147" i="1"/>
  <c r="I150" i="1" s="1"/>
  <c r="J150" i="1" s="1"/>
  <c r="I101" i="1"/>
  <c r="J98" i="1" s="1"/>
  <c r="I141" i="1" s="1"/>
  <c r="J141" i="1" s="1"/>
  <c r="I138" i="1" l="1"/>
  <c r="J138" i="1" s="1"/>
  <c r="B143" i="1" s="1"/>
  <c r="B143" i="3"/>
  <c r="J135" i="3"/>
  <c r="C40" i="3" s="1"/>
  <c r="J40" i="3" s="1"/>
  <c r="B16" i="4"/>
  <c r="B16" i="3"/>
  <c r="B150" i="2"/>
  <c r="C51" i="2"/>
  <c r="J51" i="2" s="1"/>
  <c r="C52" i="2" s="1"/>
  <c r="J52" i="2" s="1"/>
  <c r="L24" i="2"/>
  <c r="J24" i="2"/>
  <c r="C15" i="2"/>
  <c r="J15" i="2" s="1"/>
  <c r="J16" i="2"/>
  <c r="I141" i="2"/>
  <c r="J141" i="2" s="1"/>
  <c r="I138" i="2" s="1"/>
  <c r="J138" i="2" s="1"/>
  <c r="B150" i="1"/>
  <c r="C51" i="1"/>
  <c r="J51" i="1" s="1"/>
  <c r="C52" i="1" s="1"/>
  <c r="J52" i="1" s="1"/>
  <c r="B16" i="1"/>
  <c r="C50" i="1"/>
  <c r="J50" i="1" s="1"/>
  <c r="B128" i="1"/>
  <c r="I123" i="1"/>
  <c r="J135" i="1" l="1"/>
  <c r="C40" i="1" s="1"/>
  <c r="J40" i="1" s="1"/>
  <c r="C49" i="1"/>
  <c r="J49" i="1" s="1"/>
  <c r="C49" i="2"/>
  <c r="B143" i="2"/>
  <c r="J135" i="2"/>
  <c r="C40" i="2" s="1"/>
  <c r="J40" i="2" s="1"/>
  <c r="C21" i="4"/>
  <c r="J21" i="4" s="1"/>
  <c r="C31" i="4"/>
  <c r="J31" i="4" s="1"/>
  <c r="C33" i="4"/>
  <c r="J33" i="4" s="1"/>
  <c r="C32" i="4"/>
  <c r="J32" i="4" s="1"/>
  <c r="C18" i="4"/>
  <c r="C30" i="4"/>
  <c r="J30" i="4" s="1"/>
  <c r="C23" i="4"/>
  <c r="C34" i="4"/>
  <c r="J34" i="4" s="1"/>
  <c r="C20" i="4"/>
  <c r="J20" i="4" s="1"/>
  <c r="C19" i="4"/>
  <c r="J19" i="4" s="1"/>
  <c r="C22" i="4"/>
  <c r="J22" i="4" s="1"/>
  <c r="C21" i="3"/>
  <c r="J21" i="3" s="1"/>
  <c r="C34" i="3"/>
  <c r="J34" i="3" s="1"/>
  <c r="C32" i="3"/>
  <c r="J32" i="3" s="1"/>
  <c r="C23" i="3"/>
  <c r="C31" i="3"/>
  <c r="J31" i="3" s="1"/>
  <c r="C22" i="3"/>
  <c r="J22" i="3" s="1"/>
  <c r="C33" i="3"/>
  <c r="J33" i="3" s="1"/>
  <c r="C19" i="3"/>
  <c r="J19" i="3" s="1"/>
  <c r="C20" i="3"/>
  <c r="J20" i="3" s="1"/>
  <c r="C30" i="3"/>
  <c r="J30" i="3" s="1"/>
  <c r="C18" i="3"/>
  <c r="B16" i="2"/>
  <c r="C31" i="1"/>
  <c r="J31" i="1" s="1"/>
  <c r="C22" i="1"/>
  <c r="J22" i="1" s="1"/>
  <c r="C21" i="1"/>
  <c r="J21" i="1" s="1"/>
  <c r="C33" i="1"/>
  <c r="J33" i="1" s="1"/>
  <c r="C19" i="1"/>
  <c r="J19" i="1" s="1"/>
  <c r="C34" i="1"/>
  <c r="J34" i="1" s="1"/>
  <c r="C30" i="1"/>
  <c r="J30" i="1" s="1"/>
  <c r="C20" i="1"/>
  <c r="J20" i="1" s="1"/>
  <c r="C32" i="1"/>
  <c r="J32" i="1" s="1"/>
  <c r="C18" i="1"/>
  <c r="J18" i="1" s="1"/>
  <c r="C23" i="1"/>
  <c r="J23" i="1" s="1"/>
  <c r="J35" i="4" l="1"/>
  <c r="B35" i="4" s="1"/>
  <c r="J25" i="4"/>
  <c r="J25" i="3"/>
  <c r="J35" i="3"/>
  <c r="B35" i="3" s="1"/>
  <c r="C34" i="2"/>
  <c r="J34" i="2" s="1"/>
  <c r="C20" i="2"/>
  <c r="J20" i="2" s="1"/>
  <c r="C31" i="2"/>
  <c r="J31" i="2" s="1"/>
  <c r="C22" i="2"/>
  <c r="J22" i="2" s="1"/>
  <c r="C21" i="2"/>
  <c r="J21" i="2" s="1"/>
  <c r="C23" i="2"/>
  <c r="C33" i="2"/>
  <c r="J33" i="2" s="1"/>
  <c r="C19" i="2"/>
  <c r="J19" i="2" s="1"/>
  <c r="C30" i="2"/>
  <c r="J30" i="2" s="1"/>
  <c r="C32" i="2"/>
  <c r="J32" i="2" s="1"/>
  <c r="C18" i="2"/>
  <c r="J35" i="1"/>
  <c r="B35" i="1" s="1"/>
  <c r="J25" i="1"/>
  <c r="J25" i="2" l="1"/>
  <c r="B25" i="2" s="1"/>
  <c r="B26" i="2" s="1"/>
  <c r="B25" i="4"/>
  <c r="B26" i="4" s="1"/>
  <c r="J26" i="4"/>
  <c r="B25" i="3"/>
  <c r="B26" i="3" s="1"/>
  <c r="J26" i="3"/>
  <c r="J35" i="2"/>
  <c r="B35" i="2" s="1"/>
  <c r="B25" i="1"/>
  <c r="B26" i="1" s="1"/>
  <c r="J26" i="1"/>
  <c r="J26" i="2" l="1"/>
  <c r="C38" i="4"/>
  <c r="J38" i="4" s="1"/>
  <c r="C38" i="3"/>
  <c r="J38" i="3" s="1"/>
  <c r="C39" i="3" s="1"/>
  <c r="J39" i="3" s="1"/>
  <c r="C38" i="2"/>
  <c r="J38" i="2" s="1"/>
  <c r="C38" i="1"/>
  <c r="J38" i="1" s="1"/>
  <c r="C39" i="1" s="1"/>
  <c r="J39" i="1" s="1"/>
  <c r="C39" i="4" l="1"/>
  <c r="J39" i="4" s="1"/>
  <c r="J41" i="4" s="1"/>
  <c r="B41" i="4" s="1"/>
  <c r="J41" i="3"/>
  <c r="B41" i="3" s="1"/>
  <c r="C39" i="2"/>
  <c r="J39" i="2" s="1"/>
  <c r="J41" i="2" s="1"/>
  <c r="B41" i="2" s="1"/>
  <c r="J41" i="1"/>
  <c r="B41" i="1" s="1"/>
  <c r="C61" i="1" s="1"/>
  <c r="J61" i="1" s="1"/>
  <c r="C47" i="4" l="1"/>
  <c r="J47" i="4" s="1"/>
  <c r="C61" i="4"/>
  <c r="J61" i="4" s="1"/>
  <c r="C60" i="4"/>
  <c r="J60" i="4" s="1"/>
  <c r="C62" i="4"/>
  <c r="J62" i="4" s="1"/>
  <c r="B69" i="4"/>
  <c r="J69" i="4" s="1"/>
  <c r="C47" i="3"/>
  <c r="J47" i="3" s="1"/>
  <c r="C60" i="3"/>
  <c r="J60" i="3" s="1"/>
  <c r="C62" i="3"/>
  <c r="J62" i="3" s="1"/>
  <c r="C61" i="3"/>
  <c r="J61" i="3" s="1"/>
  <c r="B69" i="3"/>
  <c r="J69" i="3" s="1"/>
  <c r="C62" i="2"/>
  <c r="J62" i="2" s="1"/>
  <c r="C47" i="2"/>
  <c r="J47" i="2" s="1"/>
  <c r="C61" i="2"/>
  <c r="J61" i="2" s="1"/>
  <c r="C60" i="2"/>
  <c r="J60" i="2" s="1"/>
  <c r="B69" i="2"/>
  <c r="J69" i="2" s="1"/>
  <c r="B69" i="1"/>
  <c r="J69" i="1" s="1"/>
  <c r="C62" i="1"/>
  <c r="J62" i="1" s="1"/>
  <c r="C60" i="1"/>
  <c r="J60" i="1" s="1"/>
  <c r="C47" i="1"/>
  <c r="J47" i="1" s="1"/>
  <c r="C48" i="1" s="1"/>
  <c r="J48" i="1" s="1"/>
  <c r="J55" i="1" s="1"/>
  <c r="C48" i="4" l="1"/>
  <c r="J48" i="4" s="1"/>
  <c r="C59" i="4" s="1"/>
  <c r="J59" i="4" s="1"/>
  <c r="J63" i="4" s="1"/>
  <c r="B63" i="4" s="1"/>
  <c r="C48" i="3"/>
  <c r="J48" i="3" s="1"/>
  <c r="C59" i="3" s="1"/>
  <c r="J59" i="3" s="1"/>
  <c r="J63" i="3" s="1"/>
  <c r="B63" i="3" s="1"/>
  <c r="J55" i="3"/>
  <c r="C48" i="2"/>
  <c r="J48" i="2" s="1"/>
  <c r="C59" i="2" s="1"/>
  <c r="J59" i="2" s="1"/>
  <c r="J63" i="2" s="1"/>
  <c r="B63" i="2" s="1"/>
  <c r="B55" i="1"/>
  <c r="C59" i="1"/>
  <c r="J59" i="1" s="1"/>
  <c r="J63" i="1" s="1"/>
  <c r="B63" i="1" s="1"/>
  <c r="J55" i="4" l="1"/>
  <c r="B55" i="4" s="1"/>
  <c r="B71" i="4" s="1"/>
  <c r="B79" i="4" s="1"/>
  <c r="B80" i="4" s="1"/>
  <c r="A84" i="4" s="1"/>
  <c r="J55" i="2"/>
  <c r="B55" i="2" s="1"/>
  <c r="B71" i="2" s="1"/>
  <c r="J71" i="3"/>
  <c r="B55" i="3"/>
  <c r="B71" i="3" s="1"/>
  <c r="B79" i="3" s="1"/>
  <c r="B80" i="3" s="1"/>
  <c r="A84" i="3" s="1"/>
  <c r="B71" i="1"/>
  <c r="J71" i="1"/>
  <c r="J71" i="4" l="1"/>
  <c r="J71" i="2"/>
  <c r="B79" i="2"/>
  <c r="B80" i="2" s="1"/>
  <c r="A84" i="2" s="1"/>
  <c r="B79" i="1"/>
  <c r="B80" i="1" s="1"/>
  <c r="A8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5750F7AB-2C5D-4C20-B660-8CC4D92AE977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226EEF84-A9BD-450C-A21E-94675C06C06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03D400D7-7C66-4D36-BE1C-2336FDAB04B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A8BD076F-4A3F-47C2-8AF1-9776AD0F942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A3813E4F-52CF-45DC-9537-C86344C91E8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B53A2C04-DA22-4BE2-B8F2-77749ADE1B24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607D3F5B-251D-4EA3-B69A-EFF10B07E1A2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DD60E823-91B5-4B3E-B500-E73D8C24CB21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sharedStrings.xml><?xml version="1.0" encoding="utf-8"?>
<sst xmlns="http://schemas.openxmlformats.org/spreadsheetml/2006/main" count="1276" uniqueCount="204">
  <si>
    <t>Alaska LNG Project</t>
  </si>
  <si>
    <t>Cost Quantification:</t>
  </si>
  <si>
    <t>Cost Category</t>
  </si>
  <si>
    <t>Project Cost</t>
  </si>
  <si>
    <t>Default Estimate</t>
  </si>
  <si>
    <t>Default % Applied</t>
  </si>
  <si>
    <t>EPA Equation /
Estimate Basis</t>
  </si>
  <si>
    <t>Reference</t>
  </si>
  <si>
    <t>Default</t>
  </si>
  <si>
    <t>Final</t>
  </si>
  <si>
    <t>Final Units</t>
  </si>
  <si>
    <t>Cond Format</t>
  </si>
  <si>
    <t>Notes</t>
  </si>
  <si>
    <t>Direct Capital Costs</t>
  </si>
  <si>
    <t>Purchased Equipment:</t>
  </si>
  <si>
    <t>Purchased Equipment Costs</t>
  </si>
  <si>
    <t>-</t>
  </si>
  <si>
    <t>A</t>
  </si>
  <si>
    <t>Vendor Supplied</t>
  </si>
  <si>
    <t>$</t>
  </si>
  <si>
    <t>Need input</t>
  </si>
  <si>
    <t>Ammonia System</t>
  </si>
  <si>
    <t>B</t>
  </si>
  <si>
    <t>Instrumentation &amp; Controls</t>
  </si>
  <si>
    <t>Freight</t>
  </si>
  <si>
    <r>
      <t xml:space="preserve">Taxes </t>
    </r>
    <r>
      <rPr>
        <sz val="9"/>
        <color theme="1"/>
        <rFont val="Calibri"/>
        <family val="2"/>
        <scheme val="minor"/>
      </rPr>
      <t>(Enter sales tax rate in "% Applied")</t>
    </r>
  </si>
  <si>
    <t>TaxRate x (A+B+C)</t>
  </si>
  <si>
    <t>No sales tax in Alaska</t>
  </si>
  <si>
    <t>Total Purchased Equipment Cost (PE)</t>
  </si>
  <si>
    <t>PE</t>
  </si>
  <si>
    <t>Direct Installation Costs:</t>
  </si>
  <si>
    <t>Foundation &amp; Supports</t>
  </si>
  <si>
    <t>Erection and Handling</t>
  </si>
  <si>
    <t>Electrical</t>
  </si>
  <si>
    <t>Piping</t>
  </si>
  <si>
    <t>Insulation</t>
  </si>
  <si>
    <t>Painting</t>
  </si>
  <si>
    <t>Site Preparation</t>
  </si>
  <si>
    <t>engineering judgement</t>
  </si>
  <si>
    <t>Total Direct Installation Cost (DI)</t>
  </si>
  <si>
    <t>DI</t>
  </si>
  <si>
    <t>Total Direct Capital Costs (DC)</t>
  </si>
  <si>
    <t>DC = PE + DI</t>
  </si>
  <si>
    <t>Indirect Capital Costs</t>
  </si>
  <si>
    <t>Indirect Costs:</t>
  </si>
  <si>
    <t>Engineering &amp; Supervision</t>
  </si>
  <si>
    <t>Construction and Field Expenses</t>
  </si>
  <si>
    <t>Contractor Fees</t>
  </si>
  <si>
    <t>Startup-up</t>
  </si>
  <si>
    <t>Performance Testing</t>
  </si>
  <si>
    <t>Total Indirect Costs (TIC)</t>
  </si>
  <si>
    <t>IC</t>
  </si>
  <si>
    <t>Capital Investment:</t>
  </si>
  <si>
    <t>Project Contingency</t>
  </si>
  <si>
    <t>OAQPS (15% of DC &amp; TIC)</t>
  </si>
  <si>
    <t>Preproduction Cost</t>
  </si>
  <si>
    <t>OAQPS (2% of DC &amp; TIC &amp; Proj Contingency)</t>
  </si>
  <si>
    <t>Inventory Capital (initial reagent fill)</t>
  </si>
  <si>
    <t>G = [Storage Gal] x [Reagent $/gal]</t>
  </si>
  <si>
    <t>See parameters below</t>
  </si>
  <si>
    <t>Eqn. 2.44 (Section 4.2, Ch. 2)</t>
  </si>
  <si>
    <t>Total Capital Investment</t>
  </si>
  <si>
    <t>TCI = DC + IC + E + F + G</t>
  </si>
  <si>
    <t>Direct Annual Costs</t>
  </si>
  <si>
    <t>Direct Annual Costs:</t>
  </si>
  <si>
    <t>Operating Labor</t>
  </si>
  <si>
    <t>Supervisory Labor</t>
  </si>
  <si>
    <t>15% of Op. Labor</t>
  </si>
  <si>
    <t>OAQPS (15% of Op Labor)</t>
  </si>
  <si>
    <t>Maintenance Labor</t>
  </si>
  <si>
    <t>OAQPS (1.5% of TCI)</t>
  </si>
  <si>
    <t>Maintenance Materials</t>
  </si>
  <si>
    <t>100% of Maint. Labor</t>
  </si>
  <si>
    <t>OAQPS (15% of Maint. Labor)</t>
  </si>
  <si>
    <t>Annual Reagent Cost</t>
  </si>
  <si>
    <t>q*Cost*[op hr/yr]</t>
  </si>
  <si>
    <t>Eqn 2.47 (Section 4.2, Ch. 2)</t>
  </si>
  <si>
    <t>Annual Electricity Cost</t>
  </si>
  <si>
    <t>Eqn 2.49 (Section 4.2, Ch. 2)</t>
  </si>
  <si>
    <t>Catalyst Replacement</t>
  </si>
  <si>
    <t>Catalyst Disposal Cost</t>
  </si>
  <si>
    <t>Engineering Estimate</t>
  </si>
  <si>
    <t>Fuel Penalty Costs (specify)</t>
  </si>
  <si>
    <t>Other Maintenance Cost (specify)</t>
  </si>
  <si>
    <t>Total Direct Annual Costs</t>
  </si>
  <si>
    <t>DAC</t>
  </si>
  <si>
    <t>Indirect Annual Costs</t>
  </si>
  <si>
    <t>Indirect Annual Costs:</t>
  </si>
  <si>
    <t>Overhead</t>
  </si>
  <si>
    <t>OAQPS (60% of Op/Super/Maint. Labor &amp; Mtls)</t>
  </si>
  <si>
    <t>Property Tax</t>
  </si>
  <si>
    <t>OAQPS (1%)</t>
  </si>
  <si>
    <t>Insurance</t>
  </si>
  <si>
    <t>General Administrative</t>
  </si>
  <si>
    <t>OAQPS (2%)</t>
  </si>
  <si>
    <t>Total Indirect Annual Costs</t>
  </si>
  <si>
    <t>Capital Recovery Cost</t>
  </si>
  <si>
    <t>Equipment Life (years)</t>
  </si>
  <si>
    <t>n</t>
  </si>
  <si>
    <t>years</t>
  </si>
  <si>
    <t>Interest Rate</t>
  </si>
  <si>
    <t>i</t>
  </si>
  <si>
    <t>7% per Agrium US Inc, Kenai Nitrogen Operations Facility Air Quality Control Construction Permit AQ0083CPT06</t>
  </si>
  <si>
    <t>%</t>
  </si>
  <si>
    <t>Capital Recovery Factor</t>
  </si>
  <si>
    <t>CRF = i/(1-(1+i)^-n)</t>
  </si>
  <si>
    <t>Capital Recovery Cost (CRC)</t>
  </si>
  <si>
    <t>OAQPS Eqn 2.54 (Section 4.2, Ch. 2)</t>
  </si>
  <si>
    <t>Eqn 2.54 (Section 4.2, Ch. 2)</t>
  </si>
  <si>
    <t>Total Annual Costs</t>
  </si>
  <si>
    <t>TAC = DA + IDAC + CRC</t>
  </si>
  <si>
    <t>OAQPS Eqn 2.56 (Section 4.2, Ch. 2)</t>
  </si>
  <si>
    <t>$/yr</t>
  </si>
  <si>
    <t>Eqn 2.56 (Section 4.2, Ch. 2)</t>
  </si>
  <si>
    <t>Cost Effectiveness Analysis:</t>
  </si>
  <si>
    <t>Calculated below</t>
  </si>
  <si>
    <t>Calculated above</t>
  </si>
  <si>
    <t>Cost Effectiveness ($/ton/yr)</t>
  </si>
  <si>
    <t>OAQPS Eqn 2.58 (Section 4.2, Ch. 2)</t>
  </si>
  <si>
    <t>Cost Effectiveness Threshold ($/ton/yr)</t>
  </si>
  <si>
    <t>Conclusion:</t>
  </si>
  <si>
    <t>Design Parameters:</t>
  </si>
  <si>
    <t>Enter values in boxes below. Where default value is available, entered value will override default.</t>
  </si>
  <si>
    <t>Required data is highlighted yellow.</t>
  </si>
  <si>
    <t>Combustion Unit Sizing</t>
  </si>
  <si>
    <t>Turbine heat capacity:</t>
  </si>
  <si>
    <t>MMBtu/hr</t>
  </si>
  <si>
    <t>Duct burner heat capacity, if applicable:</t>
  </si>
  <si>
    <t>NOx Emission Rates</t>
  </si>
  <si>
    <t>Turbine uncontrolled NOx concentration:</t>
  </si>
  <si>
    <t>lb NOx/MMBtu</t>
  </si>
  <si>
    <t>lb/MMBtu</t>
  </si>
  <si>
    <t>or</t>
  </si>
  <si>
    <t>lb NOx/MMscf</t>
  </si>
  <si>
    <t>ppmv @ 15% O2</t>
  </si>
  <si>
    <t>Assumption for baseline/uncontrolled emissions</t>
  </si>
  <si>
    <t>or (default)</t>
  </si>
  <si>
    <t>Duct burner uncontrolled NOx concentration:</t>
  </si>
  <si>
    <t>ppmv @ 3% O2</t>
  </si>
  <si>
    <t>Controlled NOx concentration:</t>
  </si>
  <si>
    <t>Most stringent limit identified as BACT</t>
  </si>
  <si>
    <t>Natural Gas Properties</t>
  </si>
  <si>
    <t>Btu/scf</t>
  </si>
  <si>
    <t>dscf/MMBtu</t>
  </si>
  <si>
    <t xml:space="preserve">EPA 40 CFR Part 60 Appendix A, Method 19, Table 19-2 </t>
  </si>
  <si>
    <t>Operational Parameters</t>
  </si>
  <si>
    <t>hr/yr</t>
  </si>
  <si>
    <t>hours</t>
  </si>
  <si>
    <r>
      <rPr>
        <b/>
        <sz val="10"/>
        <color theme="1"/>
        <rFont val="Calibri"/>
        <family val="2"/>
        <scheme val="minor"/>
      </rPr>
      <t>Annual Electricity Costs:</t>
    </r>
    <r>
      <rPr>
        <sz val="10"/>
        <color theme="1"/>
        <rFont val="Calibri"/>
        <family val="2"/>
        <scheme val="minor"/>
      </rPr>
      <t xml:space="preserve"> Enter values below. Where default value is available, entered number overrides default.</t>
    </r>
  </si>
  <si>
    <t>Power demand:</t>
  </si>
  <si>
    <t>kW</t>
  </si>
  <si>
    <t>Eqn 2.48 (Section 4.2, Ch. 2)</t>
  </si>
  <si>
    <t>If power demand is not known, estimate on the basis of the parameters below:</t>
  </si>
  <si>
    <t>delta P duct [Default: 3 in H2O]</t>
  </si>
  <si>
    <t>OAQPS Eqn 2.48 (Section 4.2, Ch. 2)</t>
  </si>
  <si>
    <t>in H2O</t>
  </si>
  <si>
    <t>delta P catalyst (per layer) [Default: 1 in H2O]</t>
  </si>
  <si>
    <t>number of layers of catalyst</t>
  </si>
  <si>
    <t># layers</t>
  </si>
  <si>
    <t>Calculated Power demand:</t>
  </si>
  <si>
    <t>$/kWh</t>
  </si>
  <si>
    <r>
      <rPr>
        <b/>
        <sz val="10"/>
        <color theme="1"/>
        <rFont val="Calibri"/>
        <family val="2"/>
        <scheme val="minor"/>
      </rPr>
      <t>Aqueous Ammonia Costs:</t>
    </r>
    <r>
      <rPr>
        <sz val="10"/>
        <color theme="1"/>
        <rFont val="Calibri"/>
        <family val="2"/>
        <scheme val="minor"/>
      </rPr>
      <t xml:space="preserve"> Enter values below or parameters to estimate.</t>
    </r>
  </si>
  <si>
    <t>Aqueous ammonia cost:</t>
  </si>
  <si>
    <t>$/gallon</t>
  </si>
  <si>
    <t>Aqueous ammonia storage volume:</t>
  </si>
  <si>
    <t>gallons</t>
  </si>
  <si>
    <t>days' worth</t>
  </si>
  <si>
    <t>Aqueous ammonia consumption rate:</t>
  </si>
  <si>
    <t>gal/hr</t>
  </si>
  <si>
    <t>If aqueous ammonia consumption rate not known, estimate on the basis of the parameters below:</t>
  </si>
  <si>
    <t>wt%</t>
  </si>
  <si>
    <t>Eqn 2.34 (Section 4.2, Ch. 2)</t>
  </si>
  <si>
    <r>
      <t>NH3 solution mass flow rate (m</t>
    </r>
    <r>
      <rPr>
        <vertAlign val="subscript"/>
        <sz val="11"/>
        <color theme="1"/>
        <rFont val="Calibri"/>
        <family val="2"/>
        <scheme val="minor"/>
      </rPr>
      <t>sol</t>
    </r>
    <r>
      <rPr>
        <sz val="11"/>
        <color theme="1"/>
        <rFont val="Calibri"/>
        <family val="2"/>
        <scheme val="minor"/>
      </rPr>
      <t>)</t>
    </r>
  </si>
  <si>
    <t>lb/hr</t>
  </si>
  <si>
    <t>Eqn 2.32, 2.33 (Section 4.2, Ch. 2)</t>
  </si>
  <si>
    <t>lb/gal</t>
  </si>
  <si>
    <t>Engineeering Data</t>
  </si>
  <si>
    <t>Calculated Aqueous ammonia consumption rate:</t>
  </si>
  <si>
    <t>OAQPS Eqn 2.32-2.34 (Section 4.2, Ch. 2)</t>
  </si>
  <si>
    <t xml:space="preserve">Catalyst Costs: </t>
  </si>
  <si>
    <t>Initial catalyst cost:</t>
  </si>
  <si>
    <t>Catalyst replacement frequency:</t>
  </si>
  <si>
    <t>ADEC Default</t>
  </si>
  <si>
    <t>Annual Catalyst Replacement Cost</t>
  </si>
  <si>
    <t>OAQPS Eqn 2.51 (Section 4.2, Ch. 2)</t>
  </si>
  <si>
    <t>Eqn 2.51 (Section 4.2, Ch. 2)</t>
  </si>
  <si>
    <t>* OAQPS refers to the EPA Air Pollution Control Cost Manual, Sixt Edition and subsequent revisions.</t>
  </si>
  <si>
    <t>Vendor Data</t>
  </si>
  <si>
    <t>PTE Calculations before add on emissions controls</t>
  </si>
  <si>
    <t>Uncontrolled Emissions (tpy)</t>
  </si>
  <si>
    <t>Included in A</t>
  </si>
  <si>
    <t>Not needed, equipment is skid mounted</t>
  </si>
  <si>
    <t>Not needed, included in equipment purchase price</t>
  </si>
  <si>
    <t>Vendor Estimate (DCL email Aug. 1, 2018)</t>
  </si>
  <si>
    <t>No Reagent needed</t>
  </si>
  <si>
    <t>Diesel Particulate Filter (DPF) PM Cost Effectiveness Analysis</t>
  </si>
  <si>
    <t>PM</t>
  </si>
  <si>
    <t>Controlled PM Emissions (tpy)</t>
  </si>
  <si>
    <t>PM Reduction (tpy)</t>
  </si>
  <si>
    <t>Vendor Emissions Reduction Percentage (90%)</t>
  </si>
  <si>
    <t>Diesel Driven Equipment - Black Start Generator</t>
  </si>
  <si>
    <t>Diesel Driven Equipment - Firewater Pump</t>
  </si>
  <si>
    <t>Diesel Driven Equipment - Dormitory Emergency Generator</t>
  </si>
  <si>
    <t>Diesel Driven Equipment - Communications Tower Generator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</si>
</sst>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  <numFmt numFmtId="167" formatCode="&quot;$&quot;#,##0.00"/>
    <numFmt numFmtId="168" formatCode="#,##0.0000"/>
    <numFmt numFmtId="169" formatCode="0.000"/>
    <numFmt numFmtId="170" formatCode="0.0"/>
    <numFmt numFmtId="171" formatCode="&quot;$&quot;#,##0.0000"/>
    <numFmt numFmtId="172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370">
    <xf numFmtId="0" fontId="0" fillId="0" borderId="0" xfId="0"/>
    <xf numFmtId="0" fontId="4" fillId="0" borderId="0" xfId="4" applyFont="1" applyFill="1" applyAlignment="1">
      <alignment horizontal="centerContinuous"/>
    </xf>
    <xf numFmtId="0" fontId="5" fillId="0" borderId="0" xfId="4" applyFont="1" applyFill="1"/>
    <xf numFmtId="0" fontId="1" fillId="0" borderId="0" xfId="4" applyFont="1" applyFill="1" applyAlignment="1">
      <alignment horizontal="center" wrapText="1"/>
    </xf>
    <xf numFmtId="0" fontId="0" fillId="0" borderId="0" xfId="0" applyFill="1"/>
    <xf numFmtId="0" fontId="6" fillId="0" borderId="1" xfId="4" applyFont="1" applyFill="1" applyBorder="1"/>
    <xf numFmtId="0" fontId="5" fillId="0" borderId="1" xfId="4" applyFont="1" applyFill="1" applyBorder="1" applyAlignment="1">
      <alignment horizontal="center"/>
    </xf>
    <xf numFmtId="0" fontId="1" fillId="0" borderId="1" xfId="4" applyFont="1" applyFill="1" applyBorder="1" applyAlignment="1">
      <alignment horizontal="center" wrapText="1"/>
    </xf>
    <xf numFmtId="164" fontId="7" fillId="0" borderId="0" xfId="0" applyNumberFormat="1" applyFont="1" applyFill="1"/>
    <xf numFmtId="0" fontId="7" fillId="0" borderId="0" xfId="0" quotePrefix="1" applyFont="1" applyFill="1"/>
    <xf numFmtId="0" fontId="5" fillId="0" borderId="0" xfId="0" applyFont="1"/>
    <xf numFmtId="0" fontId="8" fillId="0" borderId="0" xfId="0" applyFont="1" applyBorder="1" applyAlignment="1">
      <alignment horizontal="centerContinuous"/>
    </xf>
    <xf numFmtId="0" fontId="5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2" fillId="0" borderId="2" xfId="4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Continuous" wrapText="1"/>
    </xf>
    <xf numFmtId="0" fontId="0" fillId="0" borderId="2" xfId="0" applyFont="1" applyBorder="1" applyAlignment="1">
      <alignment horizontal="centerContinuous" wrapText="1"/>
    </xf>
    <xf numFmtId="0" fontId="2" fillId="0" borderId="2" xfId="0" applyFont="1" applyFill="1" applyBorder="1" applyAlignment="1">
      <alignment horizontal="center" wrapText="1"/>
    </xf>
    <xf numFmtId="0" fontId="7" fillId="0" borderId="5" xfId="4" applyFont="1" applyFill="1" applyBorder="1" applyAlignment="1">
      <alignment horizontal="center"/>
    </xf>
    <xf numFmtId="0" fontId="7" fillId="0" borderId="6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164" fontId="4" fillId="0" borderId="7" xfId="4" applyNumberFormat="1" applyFont="1" applyFill="1" applyBorder="1" applyAlignment="1">
      <alignment vertical="center"/>
    </xf>
    <xf numFmtId="164" fontId="2" fillId="0" borderId="8" xfId="4" applyNumberFormat="1" applyFont="1" applyFill="1" applyBorder="1" applyAlignment="1">
      <alignment vertical="center"/>
    </xf>
    <xf numFmtId="0" fontId="0" fillId="0" borderId="9" xfId="0" applyFill="1" applyBorder="1"/>
    <xf numFmtId="164" fontId="5" fillId="0" borderId="10" xfId="4" applyNumberFormat="1" applyFont="1" applyFill="1" applyBorder="1" applyAlignment="1">
      <alignment horizontal="center" vertical="center"/>
    </xf>
    <xf numFmtId="164" fontId="7" fillId="0" borderId="10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top" wrapText="1" indent="2"/>
    </xf>
    <xf numFmtId="164" fontId="9" fillId="2" borderId="13" xfId="4" applyNumberFormat="1" applyFont="1" applyFill="1" applyBorder="1" applyAlignment="1" applyProtection="1">
      <alignment horizontal="right" vertical="top"/>
      <protection locked="0"/>
    </xf>
    <xf numFmtId="164" fontId="5" fillId="3" borderId="14" xfId="4" applyNumberFormat="1" applyFont="1" applyFill="1" applyBorder="1" applyAlignment="1">
      <alignment horizontal="center" vertical="top"/>
    </xf>
    <xf numFmtId="9" fontId="5" fillId="0" borderId="15" xfId="4" applyNumberFormat="1" applyFont="1" applyFill="1" applyBorder="1" applyAlignment="1">
      <alignment horizontal="center" vertical="top"/>
    </xf>
    <xf numFmtId="0" fontId="10" fillId="0" borderId="12" xfId="4" applyFont="1" applyFill="1" applyBorder="1" applyAlignment="1">
      <alignment horizontal="centerContinuous" vertical="center"/>
    </xf>
    <xf numFmtId="0" fontId="0" fillId="0" borderId="16" xfId="4" applyFont="1" applyFill="1" applyBorder="1" applyAlignment="1">
      <alignment horizontal="centerContinuous" vertical="center"/>
    </xf>
    <xf numFmtId="0" fontId="1" fillId="0" borderId="17" xfId="4" applyFont="1" applyFill="1" applyBorder="1" applyAlignment="1">
      <alignment horizontal="left" wrapText="1"/>
    </xf>
    <xf numFmtId="0" fontId="0" fillId="0" borderId="18" xfId="0" applyFill="1" applyBorder="1"/>
    <xf numFmtId="164" fontId="7" fillId="0" borderId="19" xfId="4" applyNumberFormat="1" applyFont="1" applyFill="1" applyBorder="1" applyAlignment="1" applyProtection="1">
      <alignment horizontal="center" vertical="center"/>
      <protection locked="0"/>
    </xf>
    <xf numFmtId="164" fontId="5" fillId="0" borderId="19" xfId="4" applyNumberFormat="1" applyFont="1" applyFill="1" applyBorder="1" applyAlignment="1" applyProtection="1">
      <alignment horizontal="center" vertical="center"/>
      <protection locked="0"/>
    </xf>
    <xf numFmtId="0" fontId="5" fillId="0" borderId="19" xfId="4" applyFont="1" applyFill="1" applyBorder="1" applyAlignment="1">
      <alignment horizontal="center" vertical="center"/>
    </xf>
    <xf numFmtId="0" fontId="0" fillId="0" borderId="20" xfId="0" applyFill="1" applyBorder="1" applyAlignment="1">
      <alignment horizontal="left"/>
    </xf>
    <xf numFmtId="0" fontId="0" fillId="0" borderId="21" xfId="0" applyFill="1" applyBorder="1" applyAlignment="1">
      <alignment horizontal="left" vertical="top" wrapText="1" indent="2"/>
    </xf>
    <xf numFmtId="164" fontId="9" fillId="2" borderId="18" xfId="4" applyNumberFormat="1" applyFont="1" applyFill="1" applyBorder="1" applyAlignment="1" applyProtection="1">
      <alignment horizontal="right" vertical="top"/>
      <protection locked="0"/>
    </xf>
    <xf numFmtId="164" fontId="5" fillId="3" borderId="20" xfId="4" applyNumberFormat="1" applyFont="1" applyFill="1" applyBorder="1" applyAlignment="1">
      <alignment horizontal="center" vertical="top"/>
    </xf>
    <xf numFmtId="9" fontId="5" fillId="0" borderId="22" xfId="4" applyNumberFormat="1" applyFont="1" applyFill="1" applyBorder="1" applyAlignment="1">
      <alignment horizontal="center" vertical="top"/>
    </xf>
    <xf numFmtId="0" fontId="10" fillId="0" borderId="21" xfId="4" applyFont="1" applyFill="1" applyBorder="1" applyAlignment="1">
      <alignment horizontal="centerContinuous" vertical="center"/>
    </xf>
    <xf numFmtId="0" fontId="0" fillId="0" borderId="23" xfId="4" applyFont="1" applyFill="1" applyBorder="1" applyAlignment="1">
      <alignment horizontal="centerContinuous" vertical="center"/>
    </xf>
    <xf numFmtId="0" fontId="0" fillId="0" borderId="13" xfId="0" applyFill="1" applyBorder="1"/>
    <xf numFmtId="164" fontId="5" fillId="0" borderId="24" xfId="4" applyNumberFormat="1" applyFont="1" applyFill="1" applyBorder="1" applyAlignment="1">
      <alignment horizontal="center" vertical="center"/>
    </xf>
    <xf numFmtId="164" fontId="5" fillId="0" borderId="24" xfId="4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left" vertical="top" wrapText="1" indent="2"/>
    </xf>
    <xf numFmtId="164" fontId="5" fillId="0" borderId="20" xfId="4" applyNumberFormat="1" applyFont="1" applyFill="1" applyBorder="1" applyAlignment="1">
      <alignment horizontal="right" vertical="top"/>
    </xf>
    <xf numFmtId="0" fontId="0" fillId="0" borderId="17" xfId="4" applyFont="1" applyFill="1" applyBorder="1" applyAlignment="1">
      <alignment horizontal="left" wrapText="1"/>
    </xf>
    <xf numFmtId="164" fontId="5" fillId="0" borderId="19" xfId="4" applyNumberFormat="1" applyFont="1" applyFill="1" applyBorder="1" applyAlignment="1">
      <alignment horizontal="center" vertical="center"/>
    </xf>
    <xf numFmtId="164" fontId="9" fillId="2" borderId="25" xfId="4" applyNumberFormat="1" applyFont="1" applyFill="1" applyBorder="1" applyAlignment="1" applyProtection="1">
      <alignment horizontal="right" vertical="top"/>
      <protection locked="0"/>
    </xf>
    <xf numFmtId="165" fontId="9" fillId="0" borderId="22" xfId="4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 indent="2"/>
    </xf>
    <xf numFmtId="164" fontId="1" fillId="0" borderId="26" xfId="4" applyNumberFormat="1" applyFont="1" applyFill="1" applyBorder="1" applyAlignment="1" applyProtection="1">
      <alignment horizontal="right" vertical="top"/>
      <protection locked="0"/>
    </xf>
    <xf numFmtId="164" fontId="5" fillId="3" borderId="4" xfId="4" applyNumberFormat="1" applyFont="1" applyFill="1" applyBorder="1" applyAlignment="1">
      <alignment horizontal="center" vertical="top"/>
    </xf>
    <xf numFmtId="9" fontId="5" fillId="0" borderId="7" xfId="4" applyNumberFormat="1" applyFont="1" applyFill="1" applyBorder="1" applyAlignment="1">
      <alignment horizontal="center" vertical="top"/>
    </xf>
    <xf numFmtId="0" fontId="0" fillId="0" borderId="3" xfId="4" applyFont="1" applyFill="1" applyBorder="1" applyAlignment="1">
      <alignment horizontal="centerContinuous" vertical="center"/>
    </xf>
    <xf numFmtId="0" fontId="0" fillId="0" borderId="8" xfId="4" applyFont="1" applyFill="1" applyBorder="1" applyAlignment="1">
      <alignment horizontal="centerContinuous" vertical="center"/>
    </xf>
    <xf numFmtId="0" fontId="1" fillId="0" borderId="2" xfId="4" applyFont="1" applyFill="1" applyBorder="1" applyAlignment="1">
      <alignment horizontal="left" wrapText="1"/>
    </xf>
    <xf numFmtId="0" fontId="0" fillId="0" borderId="27" xfId="0" applyFill="1" applyBorder="1"/>
    <xf numFmtId="164" fontId="5" fillId="0" borderId="28" xfId="4" applyNumberFormat="1" applyFont="1" applyFill="1" applyBorder="1" applyAlignment="1">
      <alignment horizontal="center" vertical="center"/>
    </xf>
    <xf numFmtId="164" fontId="5" fillId="0" borderId="28" xfId="4" applyNumberFormat="1" applyFont="1" applyFill="1" applyBorder="1" applyAlignment="1" applyProtection="1">
      <alignment horizontal="center" vertical="center"/>
      <protection locked="0"/>
    </xf>
    <xf numFmtId="0" fontId="5" fillId="0" borderId="28" xfId="4" applyFont="1" applyFill="1" applyBorder="1" applyAlignment="1">
      <alignment horizontal="center" vertical="center"/>
    </xf>
    <xf numFmtId="0" fontId="0" fillId="0" borderId="29" xfId="0" applyFill="1" applyBorder="1" applyAlignment="1">
      <alignment horizontal="left"/>
    </xf>
    <xf numFmtId="164" fontId="9" fillId="0" borderId="7" xfId="4" applyNumberFormat="1" applyFont="1" applyFill="1" applyBorder="1" applyAlignment="1" applyProtection="1">
      <alignment horizontal="center" vertical="top"/>
      <protection locked="0"/>
    </xf>
    <xf numFmtId="164" fontId="5" fillId="0" borderId="7" xfId="4" applyNumberFormat="1" applyFont="1" applyFill="1" applyBorder="1" applyAlignment="1">
      <alignment horizontal="center" vertical="top"/>
    </xf>
    <xf numFmtId="0" fontId="0" fillId="0" borderId="7" xfId="4" applyFont="1" applyFill="1" applyBorder="1" applyAlignment="1">
      <alignment horizontal="centerContinuous" vertical="center"/>
    </xf>
    <xf numFmtId="0" fontId="1" fillId="0" borderId="8" xfId="4" applyFont="1" applyFill="1" applyBorder="1" applyAlignment="1">
      <alignment horizontal="left" wrapText="1"/>
    </xf>
    <xf numFmtId="164" fontId="5" fillId="0" borderId="14" xfId="4" applyNumberFormat="1" applyFont="1" applyFill="1" applyBorder="1" applyAlignment="1">
      <alignment horizontal="right" vertical="top"/>
    </xf>
    <xf numFmtId="0" fontId="0" fillId="0" borderId="12" xfId="4" applyFont="1" applyFill="1" applyBorder="1" applyAlignment="1">
      <alignment horizontal="centerContinuous" vertical="center"/>
    </xf>
    <xf numFmtId="0" fontId="0" fillId="0" borderId="21" xfId="4" applyFont="1" applyFill="1" applyBorder="1" applyAlignment="1">
      <alignment horizontal="centerContinuous" vertical="center"/>
    </xf>
    <xf numFmtId="164" fontId="5" fillId="3" borderId="20" xfId="4" applyNumberFormat="1" applyFont="1" applyFill="1" applyBorder="1" applyAlignment="1">
      <alignment horizontal="right" vertical="top"/>
    </xf>
    <xf numFmtId="9" fontId="12" fillId="0" borderId="22" xfId="4" applyNumberFormat="1" applyFont="1" applyFill="1" applyBorder="1" applyAlignment="1">
      <alignment horizontal="center" vertical="top"/>
    </xf>
    <xf numFmtId="0" fontId="0" fillId="0" borderId="25" xfId="0" applyFill="1" applyBorder="1"/>
    <xf numFmtId="164" fontId="5" fillId="0" borderId="30" xfId="4" applyNumberFormat="1" applyFont="1" applyFill="1" applyBorder="1" applyAlignment="1">
      <alignment horizontal="center" vertical="center"/>
    </xf>
    <xf numFmtId="164" fontId="5" fillId="0" borderId="30" xfId="4" applyNumberFormat="1" applyFont="1" applyFill="1" applyBorder="1" applyAlignment="1" applyProtection="1">
      <alignment horizontal="center" vertical="center"/>
      <protection locked="0"/>
    </xf>
    <xf numFmtId="0" fontId="5" fillId="0" borderId="30" xfId="4" applyFont="1" applyFill="1" applyBorder="1" applyAlignment="1">
      <alignment horizontal="center" vertical="center"/>
    </xf>
    <xf numFmtId="0" fontId="0" fillId="0" borderId="31" xfId="0" applyFill="1" applyBorder="1" applyAlignment="1">
      <alignment horizontal="left"/>
    </xf>
    <xf numFmtId="0" fontId="0" fillId="0" borderId="3" xfId="0" applyBorder="1" applyAlignment="1">
      <alignment horizontal="left" vertical="top" wrapText="1" indent="2"/>
    </xf>
    <xf numFmtId="164" fontId="5" fillId="3" borderId="4" xfId="4" applyNumberFormat="1" applyFont="1" applyFill="1" applyBorder="1" applyAlignment="1">
      <alignment horizontal="right" vertical="top"/>
    </xf>
    <xf numFmtId="0" fontId="0" fillId="0" borderId="3" xfId="4" applyFont="1" applyFill="1" applyBorder="1" applyAlignment="1">
      <alignment horizontal="centerContinuous" vertical="center" shrinkToFit="1"/>
    </xf>
    <xf numFmtId="0" fontId="0" fillId="0" borderId="8" xfId="4" applyFont="1" applyFill="1" applyBorder="1" applyAlignment="1">
      <alignment horizontal="centerContinuous" vertical="center" shrinkToFit="1"/>
    </xf>
    <xf numFmtId="0" fontId="0" fillId="0" borderId="26" xfId="0" applyFill="1" applyBorder="1"/>
    <xf numFmtId="164" fontId="5" fillId="0" borderId="32" xfId="4" applyNumberFormat="1" applyFont="1" applyFill="1" applyBorder="1" applyAlignment="1">
      <alignment horizontal="center" vertical="center"/>
    </xf>
    <xf numFmtId="164" fontId="5" fillId="0" borderId="32" xfId="4" applyNumberFormat="1" applyFont="1" applyFill="1" applyBorder="1" applyAlignment="1" applyProtection="1">
      <alignment horizontal="center" vertical="center"/>
      <protection locked="0"/>
    </xf>
    <xf numFmtId="0" fontId="5" fillId="0" borderId="32" xfId="4" applyFont="1" applyFill="1" applyBorder="1" applyAlignment="1">
      <alignment horizontal="center" vertical="center"/>
    </xf>
    <xf numFmtId="0" fontId="0" fillId="0" borderId="33" xfId="0" applyFill="1" applyBorder="1" applyAlignment="1">
      <alignment horizontal="left"/>
    </xf>
    <xf numFmtId="0" fontId="2" fillId="0" borderId="34" xfId="4" applyFont="1" applyFill="1" applyBorder="1" applyAlignment="1" applyProtection="1">
      <alignment vertical="top"/>
      <protection locked="0"/>
    </xf>
    <xf numFmtId="164" fontId="13" fillId="0" borderId="5" xfId="4" applyNumberFormat="1" applyFont="1" applyFill="1" applyBorder="1" applyAlignment="1" applyProtection="1">
      <alignment horizontal="right"/>
      <protection locked="0"/>
    </xf>
    <xf numFmtId="0" fontId="5" fillId="3" borderId="4" xfId="4" applyFont="1" applyFill="1" applyBorder="1" applyAlignment="1">
      <alignment horizontal="right"/>
    </xf>
    <xf numFmtId="9" fontId="5" fillId="0" borderId="7" xfId="4" applyNumberFormat="1" applyFont="1" applyFill="1" applyBorder="1" applyAlignment="1">
      <alignment horizontal="center"/>
    </xf>
    <xf numFmtId="0" fontId="2" fillId="0" borderId="3" xfId="4" applyFont="1" applyFill="1" applyBorder="1" applyAlignment="1" applyProtection="1">
      <alignment horizontal="centerContinuous" vertical="center"/>
      <protection locked="0"/>
    </xf>
    <xf numFmtId="0" fontId="0" fillId="0" borderId="8" xfId="4" applyFont="1" applyFill="1" applyBorder="1" applyAlignment="1" applyProtection="1">
      <alignment horizontal="centerContinuous" vertical="center"/>
      <protection locked="0"/>
    </xf>
    <xf numFmtId="0" fontId="0" fillId="0" borderId="5" xfId="0" applyFill="1" applyBorder="1"/>
    <xf numFmtId="164" fontId="7" fillId="0" borderId="6" xfId="4" applyNumberFormat="1" applyFont="1" applyFill="1" applyBorder="1" applyAlignment="1" applyProtection="1">
      <alignment horizontal="center" vertical="center"/>
      <protection locked="0"/>
    </xf>
    <xf numFmtId="164" fontId="5" fillId="0" borderId="6" xfId="4" applyNumberFormat="1" applyFont="1" applyFill="1" applyBorder="1" applyAlignment="1" applyProtection="1">
      <alignment horizontal="center" vertical="center"/>
      <protection locked="0"/>
    </xf>
    <xf numFmtId="0" fontId="5" fillId="0" borderId="6" xfId="4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0" borderId="0" xfId="0" applyBorder="1" applyAlignment="1">
      <alignment horizontal="left" vertical="top" wrapText="1" indent="2"/>
    </xf>
    <xf numFmtId="164" fontId="9" fillId="0" borderId="0" xfId="4" applyNumberFormat="1" applyFont="1" applyFill="1" applyBorder="1" applyAlignment="1" applyProtection="1">
      <alignment horizontal="center" vertical="top"/>
      <protection locked="0"/>
    </xf>
    <xf numFmtId="164" fontId="5" fillId="0" borderId="0" xfId="4" applyNumberFormat="1" applyFont="1" applyFill="1" applyBorder="1" applyAlignment="1">
      <alignment horizontal="center" vertical="top"/>
    </xf>
    <xf numFmtId="9" fontId="5" fillId="0" borderId="0" xfId="4" applyNumberFormat="1" applyFont="1" applyFill="1" applyBorder="1" applyAlignment="1">
      <alignment horizontal="center" vertical="top"/>
    </xf>
    <xf numFmtId="0" fontId="0" fillId="0" borderId="0" xfId="4" applyFont="1" applyFill="1" applyBorder="1" applyAlignment="1">
      <alignment horizontal="centerContinuous" vertical="center"/>
    </xf>
    <xf numFmtId="0" fontId="0" fillId="0" borderId="0" xfId="0" applyFill="1" applyBorder="1"/>
    <xf numFmtId="164" fontId="5" fillId="0" borderId="0" xfId="4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 applyProtection="1">
      <alignment horizontal="center" vertical="center"/>
      <protection locked="0"/>
    </xf>
    <xf numFmtId="0" fontId="5" fillId="0" borderId="0" xfId="4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0" fillId="0" borderId="3" xfId="0" applyFont="1" applyBorder="1" applyAlignment="1">
      <alignment horizontal="left"/>
    </xf>
    <xf numFmtId="0" fontId="5" fillId="0" borderId="7" xfId="4" applyFont="1" applyFill="1" applyBorder="1" applyAlignment="1">
      <alignment horizontal="center"/>
    </xf>
    <xf numFmtId="0" fontId="0" fillId="0" borderId="7" xfId="0" applyBorder="1"/>
    <xf numFmtId="0" fontId="1" fillId="0" borderId="8" xfId="4" applyFont="1" applyFill="1" applyBorder="1" applyAlignment="1">
      <alignment horizontal="center" wrapText="1"/>
    </xf>
    <xf numFmtId="164" fontId="9" fillId="2" borderId="13" xfId="4" applyNumberFormat="1" applyFont="1" applyFill="1" applyBorder="1" applyAlignment="1" applyProtection="1">
      <alignment horizontal="center" vertical="top"/>
      <protection locked="0"/>
    </xf>
    <xf numFmtId="164" fontId="5" fillId="0" borderId="6" xfId="4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vertical="center"/>
    </xf>
    <xf numFmtId="164" fontId="9" fillId="2" borderId="18" xfId="4" applyNumberFormat="1" applyFont="1" applyFill="1" applyBorder="1" applyAlignment="1" applyProtection="1">
      <alignment horizontal="center" vertical="top"/>
      <protection locked="0"/>
    </xf>
    <xf numFmtId="0" fontId="0" fillId="0" borderId="35" xfId="0" applyBorder="1" applyAlignment="1">
      <alignment horizontal="left" vertical="top" wrapText="1" indent="2"/>
    </xf>
    <xf numFmtId="164" fontId="9" fillId="2" borderId="25" xfId="4" applyNumberFormat="1" applyFont="1" applyFill="1" applyBorder="1" applyAlignment="1" applyProtection="1">
      <alignment horizontal="center" vertical="top"/>
      <protection locked="0"/>
    </xf>
    <xf numFmtId="164" fontId="5" fillId="0" borderId="31" xfId="4" applyNumberFormat="1" applyFont="1" applyFill="1" applyBorder="1" applyAlignment="1">
      <alignment horizontal="right" vertical="top"/>
    </xf>
    <xf numFmtId="9" fontId="5" fillId="0" borderId="36" xfId="4" applyNumberFormat="1" applyFont="1" applyFill="1" applyBorder="1" applyAlignment="1">
      <alignment horizontal="center" vertical="top"/>
    </xf>
    <xf numFmtId="0" fontId="0" fillId="0" borderId="35" xfId="4" applyFont="1" applyFill="1" applyBorder="1" applyAlignment="1">
      <alignment horizontal="centerContinuous" vertical="center"/>
    </xf>
    <xf numFmtId="0" fontId="0" fillId="0" borderId="37" xfId="4" applyFont="1" applyFill="1" applyBorder="1" applyAlignment="1">
      <alignment horizontal="centerContinuous" vertical="center"/>
    </xf>
    <xf numFmtId="164" fontId="2" fillId="0" borderId="26" xfId="4" applyNumberFormat="1" applyFont="1" applyFill="1" applyBorder="1" applyAlignment="1" applyProtection="1">
      <alignment horizontal="right" vertical="top"/>
      <protection locked="0"/>
    </xf>
    <xf numFmtId="0" fontId="0" fillId="3" borderId="33" xfId="0" applyFill="1" applyBorder="1" applyAlignment="1">
      <alignment vertical="top"/>
    </xf>
    <xf numFmtId="9" fontId="0" fillId="0" borderId="38" xfId="0" applyNumberFormat="1" applyFill="1" applyBorder="1" applyAlignment="1">
      <alignment horizontal="center" vertical="top"/>
    </xf>
    <xf numFmtId="0" fontId="0" fillId="0" borderId="34" xfId="4" applyFont="1" applyFill="1" applyBorder="1" applyAlignment="1" applyProtection="1">
      <alignment horizontal="centerContinuous" vertical="center"/>
      <protection locked="0"/>
    </xf>
    <xf numFmtId="0" fontId="1" fillId="0" borderId="39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Alignment="1">
      <alignment horizontal="left" wrapText="1"/>
    </xf>
    <xf numFmtId="0" fontId="1" fillId="0" borderId="12" xfId="4" applyFont="1" applyFill="1" applyBorder="1" applyAlignment="1" applyProtection="1">
      <alignment horizontal="left" vertical="center" indent="2"/>
      <protection locked="0"/>
    </xf>
    <xf numFmtId="166" fontId="9" fillId="2" borderId="13" xfId="2" applyNumberFormat="1" applyFont="1" applyFill="1" applyBorder="1" applyAlignment="1" applyProtection="1">
      <alignment horizontal="right" vertical="center" wrapText="1"/>
      <protection locked="0"/>
    </xf>
    <xf numFmtId="167" fontId="1" fillId="0" borderId="14" xfId="4" applyNumberFormat="1" applyFont="1" applyFill="1" applyBorder="1" applyAlignment="1" applyProtection="1">
      <alignment horizontal="right" vertical="center"/>
      <protection locked="0"/>
    </xf>
    <xf numFmtId="9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0" fillId="0" borderId="12" xfId="4" applyFont="1" applyFill="1" applyBorder="1" applyAlignment="1" applyProtection="1">
      <alignment horizontal="centerContinuous" vertical="center"/>
      <protection locked="0"/>
    </xf>
    <xf numFmtId="0" fontId="0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applyFont="1" applyFill="1" applyBorder="1" applyAlignment="1">
      <alignment horizontal="left" wrapText="1"/>
    </xf>
    <xf numFmtId="0" fontId="5" fillId="0" borderId="0" xfId="4" applyFont="1" applyFill="1" applyAlignment="1">
      <alignment wrapText="1"/>
    </xf>
    <xf numFmtId="0" fontId="1" fillId="0" borderId="5" xfId="4" applyFont="1" applyFill="1" applyBorder="1" applyAlignment="1">
      <alignment vertical="center" wrapText="1"/>
    </xf>
    <xf numFmtId="0" fontId="5" fillId="0" borderId="4" xfId="4" applyFont="1" applyFill="1" applyBorder="1" applyAlignment="1">
      <alignment horizontal="left" vertical="center"/>
    </xf>
    <xf numFmtId="0" fontId="10" fillId="0" borderId="15" xfId="4" applyFont="1" applyFill="1" applyBorder="1" applyAlignment="1" applyProtection="1">
      <alignment horizontal="centerContinuous" vertical="center"/>
      <protection locked="0"/>
    </xf>
    <xf numFmtId="0" fontId="1" fillId="0" borderId="16" xfId="4" applyFont="1" applyFill="1" applyBorder="1" applyAlignment="1" applyProtection="1">
      <alignment horizontal="centerContinuous" vertical="center"/>
      <protection locked="0"/>
    </xf>
    <xf numFmtId="0" fontId="0" fillId="0" borderId="34" xfId="4" applyFont="1" applyFill="1" applyBorder="1" applyAlignment="1" applyProtection="1">
      <alignment horizontal="left" vertical="center" indent="2"/>
      <protection locked="0"/>
    </xf>
    <xf numFmtId="0" fontId="9" fillId="2" borderId="26" xfId="4" applyFont="1" applyFill="1" applyBorder="1" applyAlignment="1" applyProtection="1">
      <alignment horizontal="right" vertical="center" wrapText="1"/>
      <protection locked="0"/>
    </xf>
    <xf numFmtId="164" fontId="1" fillId="0" borderId="33" xfId="4" applyNumberFormat="1" applyFont="1" applyFill="1" applyBorder="1" applyAlignment="1" applyProtection="1">
      <alignment horizontal="right" vertical="center"/>
      <protection locked="0"/>
    </xf>
    <xf numFmtId="9" fontId="0" fillId="0" borderId="41" xfId="4" applyNumberFormat="1" applyFont="1" applyFill="1" applyBorder="1" applyAlignment="1" applyProtection="1">
      <alignment horizontal="center" vertical="center"/>
      <protection locked="0"/>
    </xf>
    <xf numFmtId="0" fontId="10" fillId="0" borderId="38" xfId="4" applyFont="1" applyFill="1" applyBorder="1" applyAlignment="1" applyProtection="1">
      <alignment horizontal="centerContinuous" vertical="center" shrinkToFit="1"/>
      <protection locked="0"/>
    </xf>
    <xf numFmtId="0" fontId="0" fillId="0" borderId="39" xfId="4" applyFont="1" applyFill="1" applyBorder="1" applyAlignment="1" applyProtection="1">
      <alignment horizontal="centerContinuous" vertical="center" shrinkToFit="1"/>
      <protection locked="0"/>
    </xf>
    <xf numFmtId="0" fontId="1" fillId="0" borderId="42" xfId="4" quotePrefix="1" applyFont="1" applyFill="1" applyBorder="1" applyAlignment="1">
      <alignment horizontal="left" wrapText="1"/>
    </xf>
    <xf numFmtId="0" fontId="0" fillId="0" borderId="4" xfId="4" applyFont="1" applyFill="1" applyBorder="1" applyAlignment="1">
      <alignment horizontal="left" vertical="center"/>
    </xf>
    <xf numFmtId="0" fontId="2" fillId="0" borderId="34" xfId="4" applyFont="1" applyFill="1" applyBorder="1" applyAlignment="1" applyProtection="1">
      <alignment vertical="center"/>
      <protection locked="0"/>
    </xf>
    <xf numFmtId="164" fontId="2" fillId="0" borderId="26" xfId="4" applyNumberFormat="1" applyFont="1" applyFill="1" applyBorder="1" applyAlignment="1" applyProtection="1">
      <alignment horizontal="right" vertical="center"/>
      <protection locked="0"/>
    </xf>
    <xf numFmtId="164" fontId="2" fillId="3" borderId="33" xfId="4" applyNumberFormat="1" applyFont="1" applyFill="1" applyBorder="1" applyAlignment="1" applyProtection="1">
      <alignment horizontal="center" vertical="center"/>
      <protection locked="0"/>
    </xf>
    <xf numFmtId="0" fontId="14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39" xfId="4" applyFont="1" applyFill="1" applyBorder="1" applyAlignment="1" applyProtection="1">
      <alignment horizontal="centerContinuous" vertical="center"/>
      <protection locked="0"/>
    </xf>
    <xf numFmtId="9" fontId="5" fillId="0" borderId="0" xfId="4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9" fontId="0" fillId="0" borderId="7" xfId="0" applyNumberFormat="1" applyFill="1" applyBorder="1" applyAlignment="1">
      <alignment horizontal="center"/>
    </xf>
    <xf numFmtId="0" fontId="0" fillId="0" borderId="12" xfId="4" applyFont="1" applyFill="1" applyBorder="1" applyAlignment="1" applyProtection="1">
      <alignment horizontal="left" vertical="center" indent="2"/>
      <protection locked="0"/>
    </xf>
    <xf numFmtId="164" fontId="1" fillId="3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quotePrefix="1" applyFont="1" applyFill="1" applyBorder="1" applyAlignment="1">
      <alignment horizontal="left" wrapText="1"/>
    </xf>
    <xf numFmtId="0" fontId="0" fillId="0" borderId="21" xfId="4" applyFont="1" applyFill="1" applyBorder="1" applyAlignment="1" applyProtection="1">
      <alignment horizontal="left" vertical="center" indent="2"/>
      <protection locked="0"/>
    </xf>
    <xf numFmtId="166" fontId="9" fillId="2" borderId="18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17" xfId="4" applyNumberFormat="1" applyFont="1" applyFill="1" applyBorder="1" applyAlignment="1" applyProtection="1">
      <alignment horizontal="center" vertical="center"/>
      <protection locked="0"/>
    </xf>
    <xf numFmtId="0" fontId="0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23" xfId="4" applyFont="1" applyFill="1" applyBorder="1" applyAlignment="1" applyProtection="1">
      <alignment horizontal="centerContinuous" vertical="center"/>
      <protection locked="0"/>
    </xf>
    <xf numFmtId="165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22" xfId="4" applyFont="1" applyFill="1" applyBorder="1" applyAlignment="1" applyProtection="1">
      <alignment horizontal="centerContinuous" vertical="center"/>
      <protection locked="0"/>
    </xf>
    <xf numFmtId="0" fontId="1" fillId="0" borderId="17" xfId="4" quotePrefix="1" applyFont="1" applyFill="1" applyBorder="1" applyAlignment="1">
      <alignment horizontal="left" wrapText="1"/>
    </xf>
    <xf numFmtId="0" fontId="0" fillId="0" borderId="4" xfId="4" applyFont="1" applyFill="1" applyBorder="1" applyAlignment="1" applyProtection="1">
      <alignment horizontal="left" vertical="center"/>
      <protection locked="0"/>
    </xf>
    <xf numFmtId="0" fontId="0" fillId="0" borderId="21" xfId="4" applyFont="1" applyFill="1" applyBorder="1" applyAlignment="1">
      <alignment horizontal="left" vertical="center" indent="2"/>
    </xf>
    <xf numFmtId="0" fontId="1" fillId="0" borderId="22" xfId="4" applyFont="1" applyFill="1" applyBorder="1" applyAlignment="1">
      <alignment horizontal="centerContinuous" vertical="center"/>
    </xf>
    <xf numFmtId="0" fontId="5" fillId="0" borderId="23" xfId="4" applyFont="1" applyFill="1" applyBorder="1" applyAlignment="1">
      <alignment horizontal="centerContinuous" vertical="center"/>
    </xf>
    <xf numFmtId="0" fontId="5" fillId="0" borderId="5" xfId="4" applyFont="1" applyFill="1" applyBorder="1" applyAlignment="1">
      <alignment vertical="center" wrapText="1"/>
    </xf>
    <xf numFmtId="164" fontId="1" fillId="0" borderId="44" xfId="4" applyNumberFormat="1" applyFont="1" applyFill="1" applyBorder="1" applyAlignment="1" applyProtection="1">
      <alignment horizontal="right" vertical="center"/>
      <protection locked="0"/>
    </xf>
    <xf numFmtId="44" fontId="1" fillId="0" borderId="5" xfId="2" applyFont="1" applyFill="1" applyBorder="1" applyAlignment="1">
      <alignment vertical="center" wrapText="1"/>
    </xf>
    <xf numFmtId="0" fontId="5" fillId="0" borderId="28" xfId="4" applyFont="1" applyFill="1" applyBorder="1" applyAlignment="1">
      <alignment vertical="center"/>
    </xf>
    <xf numFmtId="0" fontId="5" fillId="0" borderId="29" xfId="4" applyFont="1" applyFill="1" applyBorder="1" applyAlignment="1">
      <alignment horizontal="left" vertical="center"/>
    </xf>
    <xf numFmtId="164" fontId="1" fillId="3" borderId="44" xfId="4" applyNumberFormat="1" applyFont="1" applyFill="1" applyBorder="1" applyAlignment="1" applyProtection="1">
      <alignment horizontal="right" vertical="center"/>
      <protection locked="0"/>
    </xf>
    <xf numFmtId="0" fontId="0" fillId="0" borderId="35" xfId="4" applyFont="1" applyFill="1" applyBorder="1" applyAlignment="1">
      <alignment horizontal="left" vertical="center" indent="2"/>
    </xf>
    <xf numFmtId="166" fontId="9" fillId="2" borderId="25" xfId="2" applyNumberFormat="1" applyFont="1" applyFill="1" applyBorder="1" applyAlignment="1" applyProtection="1">
      <alignment horizontal="right" vertical="center" wrapText="1"/>
      <protection locked="0"/>
    </xf>
    <xf numFmtId="164" fontId="1" fillId="3" borderId="45" xfId="4" applyNumberFormat="1" applyFont="1" applyFill="1" applyBorder="1" applyAlignment="1" applyProtection="1">
      <alignment horizontal="right" vertical="center"/>
      <protection locked="0"/>
    </xf>
    <xf numFmtId="9" fontId="0" fillId="0" borderId="42" xfId="4" applyNumberFormat="1" applyFont="1" applyFill="1" applyBorder="1" applyAlignment="1" applyProtection="1">
      <alignment horizontal="center" vertical="center"/>
      <protection locked="0"/>
    </xf>
    <xf numFmtId="0" fontId="1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37" xfId="4" applyFont="1" applyFill="1" applyBorder="1" applyAlignment="1" applyProtection="1">
      <alignment horizontal="centerContinuous" vertical="center"/>
      <protection locked="0"/>
    </xf>
    <xf numFmtId="0" fontId="1" fillId="0" borderId="42" xfId="4" applyFont="1" applyFill="1" applyBorder="1" applyAlignment="1">
      <alignment horizontal="left" wrapText="1"/>
    </xf>
    <xf numFmtId="164" fontId="2" fillId="3" borderId="33" xfId="4" applyNumberFormat="1" applyFont="1" applyFill="1" applyBorder="1" applyAlignment="1" applyProtection="1">
      <alignment horizontal="right" vertical="center"/>
      <protection locked="0"/>
    </xf>
    <xf numFmtId="0" fontId="2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0" xfId="4" applyFont="1" applyFill="1" applyBorder="1" applyAlignment="1" applyProtection="1">
      <alignment vertical="center"/>
      <protection locked="0"/>
    </xf>
    <xf numFmtId="164" fontId="2" fillId="0" borderId="0" xfId="4" applyNumberFormat="1" applyFont="1" applyFill="1" applyBorder="1" applyAlignment="1" applyProtection="1">
      <alignment horizontal="right" vertical="center"/>
      <protection locked="0"/>
    </xf>
    <xf numFmtId="9" fontId="0" fillId="0" borderId="0" xfId="4" applyNumberFormat="1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horizontal="left" vertical="center"/>
    </xf>
    <xf numFmtId="167" fontId="9" fillId="2" borderId="13" xfId="4" applyNumberFormat="1" applyFont="1" applyFill="1" applyBorder="1" applyAlignment="1" applyProtection="1">
      <alignment horizontal="right" vertical="center" wrapText="1"/>
      <protection locked="0"/>
    </xf>
    <xf numFmtId="0" fontId="9" fillId="2" borderId="18" xfId="4" applyFont="1" applyFill="1" applyBorder="1" applyAlignment="1" applyProtection="1">
      <alignment horizontal="right" vertical="center" wrapText="1"/>
      <protection locked="0"/>
    </xf>
    <xf numFmtId="9" fontId="5" fillId="0" borderId="0" xfId="4" applyNumberFormat="1" applyFont="1" applyFill="1" applyAlignment="1">
      <alignment wrapText="1"/>
    </xf>
    <xf numFmtId="0" fontId="9" fillId="2" borderId="13" xfId="4" applyFont="1" applyFill="1" applyBorder="1" applyAlignment="1" applyProtection="1">
      <alignment horizontal="right" vertical="center" wrapText="1"/>
      <protection locked="0"/>
    </xf>
    <xf numFmtId="0" fontId="0" fillId="0" borderId="35" xfId="4" applyFont="1" applyFill="1" applyBorder="1" applyAlignment="1" applyProtection="1">
      <alignment horizontal="left" vertical="center" indent="2"/>
      <protection locked="0"/>
    </xf>
    <xf numFmtId="0" fontId="9" fillId="2" borderId="25" xfId="4" applyFont="1" applyFill="1" applyBorder="1" applyAlignment="1" applyProtection="1">
      <alignment horizontal="right" vertical="center"/>
      <protection locked="0"/>
    </xf>
    <xf numFmtId="164" fontId="1" fillId="0" borderId="45" xfId="4" applyNumberFormat="1" applyFont="1" applyFill="1" applyBorder="1" applyAlignment="1" applyProtection="1">
      <alignment horizontal="right" vertical="center"/>
      <protection locked="0"/>
    </xf>
    <xf numFmtId="165" fontId="1" fillId="0" borderId="42" xfId="4" applyNumberFormat="1" applyFont="1" applyFill="1" applyBorder="1" applyAlignment="1" applyProtection="1">
      <alignment horizontal="center" vertical="center"/>
      <protection locked="0"/>
    </xf>
    <xf numFmtId="0" fontId="0" fillId="0" borderId="9" xfId="4" applyFont="1" applyFill="1" applyBorder="1" applyAlignment="1" applyProtection="1">
      <alignment vertical="center"/>
      <protection locked="0"/>
    </xf>
    <xf numFmtId="0" fontId="9" fillId="0" borderId="46" xfId="4" applyFont="1" applyFill="1" applyBorder="1" applyAlignment="1" applyProtection="1">
      <alignment horizontal="right" vertical="center" wrapText="1"/>
      <protection locked="0"/>
    </xf>
    <xf numFmtId="0" fontId="1" fillId="2" borderId="47" xfId="4" applyNumberFormat="1" applyFont="1" applyFill="1" applyBorder="1" applyAlignment="1" applyProtection="1">
      <alignment horizontal="center" vertical="center"/>
      <protection locked="0"/>
    </xf>
    <xf numFmtId="9" fontId="0" fillId="0" borderId="48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 applyProtection="1">
      <alignment horizontal="centerContinuous" vertical="center"/>
      <protection locked="0"/>
    </xf>
    <xf numFmtId="0" fontId="5" fillId="0" borderId="11" xfId="4" applyFont="1" applyFill="1" applyBorder="1" applyAlignment="1" applyProtection="1">
      <alignment horizontal="centerContinuous" vertical="center"/>
      <protection locked="0"/>
    </xf>
    <xf numFmtId="0" fontId="1" fillId="0" borderId="48" xfId="4" quotePrefix="1" applyFont="1" applyFill="1" applyBorder="1" applyAlignment="1">
      <alignment horizontal="left" wrapText="1"/>
    </xf>
    <xf numFmtId="0" fontId="5" fillId="0" borderId="5" xfId="4" applyFont="1" applyFill="1" applyBorder="1"/>
    <xf numFmtId="0" fontId="1" fillId="0" borderId="6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/>
    </xf>
    <xf numFmtId="0" fontId="0" fillId="0" borderId="6" xfId="0" applyFill="1" applyBorder="1"/>
    <xf numFmtId="0" fontId="1" fillId="0" borderId="21" xfId="4" applyFont="1" applyFill="1" applyBorder="1" applyAlignment="1" applyProtection="1">
      <alignment vertical="center"/>
      <protection locked="0"/>
    </xf>
    <xf numFmtId="10" fontId="9" fillId="2" borderId="18" xfId="3" applyNumberFormat="1" applyFont="1" applyFill="1" applyBorder="1" applyAlignment="1" applyProtection="1">
      <alignment horizontal="right" vertical="center" wrapText="1"/>
      <protection locked="0"/>
    </xf>
    <xf numFmtId="10" fontId="1" fillId="0" borderId="20" xfId="4" applyNumberFormat="1" applyFont="1" applyFill="1" applyBorder="1" applyAlignment="1" applyProtection="1">
      <alignment horizontal="center" vertical="center"/>
      <protection locked="0"/>
    </xf>
    <xf numFmtId="0" fontId="5" fillId="0" borderId="22" xfId="4" applyFont="1" applyFill="1" applyBorder="1" applyAlignment="1" applyProtection="1">
      <alignment horizontal="centerContinuous" vertical="center"/>
      <protection locked="0"/>
    </xf>
    <xf numFmtId="0" fontId="0" fillId="0" borderId="35" xfId="4" applyFont="1" applyFill="1" applyBorder="1" applyAlignment="1" applyProtection="1">
      <alignment vertical="center"/>
      <protection locked="0"/>
    </xf>
    <xf numFmtId="168" fontId="1" fillId="0" borderId="25" xfId="4" applyNumberFormat="1" applyFont="1" applyFill="1" applyBorder="1" applyAlignment="1" applyProtection="1">
      <alignment horizontal="right" vertical="center"/>
      <protection locked="0"/>
    </xf>
    <xf numFmtId="164" fontId="2" fillId="3" borderId="31" xfId="4" applyNumberFormat="1" applyFont="1" applyFill="1" applyBorder="1" applyAlignment="1">
      <alignment horizontal="right" vertical="center"/>
    </xf>
    <xf numFmtId="9" fontId="2" fillId="0" borderId="42" xfId="4" applyNumberFormat="1" applyFont="1" applyFill="1" applyBorder="1" applyAlignment="1">
      <alignment horizontal="center" vertical="center"/>
    </xf>
    <xf numFmtId="0" fontId="5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6" xfId="4" applyFont="1" applyFill="1" applyBorder="1" applyAlignment="1">
      <alignment horizontal="center"/>
    </xf>
    <xf numFmtId="0" fontId="5" fillId="0" borderId="6" xfId="4" applyFont="1" applyFill="1" applyBorder="1"/>
    <xf numFmtId="0" fontId="5" fillId="0" borderId="4" xfId="4" applyFont="1" applyFill="1" applyBorder="1" applyAlignment="1">
      <alignment horizontal="left"/>
    </xf>
    <xf numFmtId="0" fontId="2" fillId="0" borderId="3" xfId="4" applyFont="1" applyFill="1" applyBorder="1" applyAlignment="1" applyProtection="1">
      <alignment vertical="center"/>
      <protection locked="0"/>
    </xf>
    <xf numFmtId="164" fontId="2" fillId="0" borderId="5" xfId="4" applyNumberFormat="1" applyFont="1" applyFill="1" applyBorder="1" applyAlignment="1" applyProtection="1">
      <alignment horizontal="right" vertical="center"/>
      <protection locked="0"/>
    </xf>
    <xf numFmtId="164" fontId="2" fillId="3" borderId="4" xfId="4" applyNumberFormat="1" applyFont="1" applyFill="1" applyBorder="1" applyAlignment="1">
      <alignment horizontal="right" vertical="center"/>
    </xf>
    <xf numFmtId="0" fontId="2" fillId="0" borderId="7" xfId="4" applyFont="1" applyFill="1" applyBorder="1" applyAlignment="1" applyProtection="1">
      <alignment horizontal="centerContinuous" vertical="center"/>
      <protection locked="0"/>
    </xf>
    <xf numFmtId="0" fontId="1" fillId="0" borderId="8" xfId="4" applyFont="1" applyFill="1" applyBorder="1" applyAlignment="1" applyProtection="1">
      <alignment horizontal="centerContinuous" vertical="center"/>
      <protection locked="0"/>
    </xf>
    <xf numFmtId="9" fontId="0" fillId="0" borderId="0" xfId="0" applyNumberFormat="1" applyFill="1" applyAlignment="1">
      <alignment horizontal="center"/>
    </xf>
    <xf numFmtId="9" fontId="2" fillId="0" borderId="2" xfId="4" applyNumberFormat="1" applyFont="1" applyFill="1" applyBorder="1" applyAlignment="1">
      <alignment horizontal="center" vertical="center"/>
    </xf>
    <xf numFmtId="164" fontId="2" fillId="0" borderId="7" xfId="4" applyNumberFormat="1" applyFont="1" applyFill="1" applyBorder="1" applyAlignment="1" applyProtection="1">
      <alignment horizontal="centerContinuous" vertical="center"/>
      <protection locked="0"/>
    </xf>
    <xf numFmtId="164" fontId="1" fillId="0" borderId="8" xfId="4" applyNumberFormat="1" applyFont="1" applyFill="1" applyBorder="1" applyAlignment="1" applyProtection="1">
      <alignment horizontal="centerContinuous" vertical="center"/>
      <protection locked="0"/>
    </xf>
    <xf numFmtId="164" fontId="7" fillId="0" borderId="6" xfId="4" applyNumberFormat="1" applyFont="1" applyFill="1" applyBorder="1" applyAlignment="1">
      <alignment horizontal="center" vertical="center"/>
    </xf>
    <xf numFmtId="0" fontId="1" fillId="0" borderId="0" xfId="4" applyFont="1" applyFill="1" applyAlignment="1" applyProtection="1">
      <alignment vertical="center"/>
      <protection locked="0"/>
    </xf>
    <xf numFmtId="164" fontId="1" fillId="0" borderId="0" xfId="4" applyNumberFormat="1" applyFont="1" applyFill="1" applyAlignment="1" applyProtection="1">
      <alignment horizontal="center" vertical="center"/>
      <protection locked="0"/>
    </xf>
    <xf numFmtId="0" fontId="5" fillId="0" borderId="0" xfId="4" applyFont="1" applyFill="1" applyAlignment="1">
      <alignment vertical="center" wrapText="1"/>
    </xf>
    <xf numFmtId="0" fontId="1" fillId="0" borderId="0" xfId="4" applyFont="1" applyFill="1" applyAlignment="1" applyProtection="1">
      <alignment horizontal="center" vertical="center"/>
      <protection locked="0"/>
    </xf>
    <xf numFmtId="0" fontId="1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2" fillId="0" borderId="1" xfId="4" applyFont="1" applyFill="1" applyBorder="1" applyAlignment="1">
      <alignment horizontal="center"/>
    </xf>
    <xf numFmtId="2" fontId="1" fillId="0" borderId="0" xfId="4" applyNumberFormat="1" applyFont="1" applyFill="1" applyBorder="1" applyAlignment="1" applyProtection="1">
      <alignment horizontal="center" vertical="center"/>
      <protection locked="0"/>
    </xf>
    <xf numFmtId="0" fontId="1" fillId="0" borderId="0" xfId="4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Alignment="1">
      <alignment horizontal="center" wrapText="1"/>
    </xf>
    <xf numFmtId="0" fontId="5" fillId="0" borderId="0" xfId="4" applyFont="1" applyFill="1" applyBorder="1"/>
    <xf numFmtId="0" fontId="0" fillId="0" borderId="48" xfId="4" applyFont="1" applyFill="1" applyBorder="1" applyAlignment="1">
      <alignment vertical="center"/>
    </xf>
    <xf numFmtId="4" fontId="1" fillId="0" borderId="48" xfId="4" applyNumberFormat="1" applyFont="1" applyFill="1" applyBorder="1" applyAlignment="1">
      <alignment horizontal="center" vertical="center"/>
    </xf>
    <xf numFmtId="0" fontId="1" fillId="0" borderId="49" xfId="4" applyFont="1" applyFill="1" applyBorder="1" applyAlignment="1">
      <alignment horizontal="left" wrapText="1"/>
    </xf>
    <xf numFmtId="0" fontId="1" fillId="0" borderId="0" xfId="4" applyFont="1" applyFill="1" applyAlignment="1" applyProtection="1">
      <alignment horizontal="left" vertical="center"/>
      <protection locked="0"/>
    </xf>
    <xf numFmtId="0" fontId="0" fillId="0" borderId="41" xfId="4" applyFont="1" applyFill="1" applyBorder="1" applyAlignment="1" applyProtection="1">
      <alignment vertical="center"/>
      <protection locked="0"/>
    </xf>
    <xf numFmtId="4" fontId="1" fillId="0" borderId="41" xfId="4" applyNumberFormat="1" applyFont="1" applyFill="1" applyBorder="1" applyAlignment="1" applyProtection="1">
      <alignment horizontal="center" vertical="center"/>
      <protection locked="0"/>
    </xf>
    <xf numFmtId="0" fontId="0" fillId="0" borderId="0" xfId="4" applyFont="1" applyFill="1" applyAlignment="1" applyProtection="1">
      <alignment vertical="center"/>
      <protection locked="0"/>
    </xf>
    <xf numFmtId="4" fontId="1" fillId="0" borderId="0" xfId="4" applyNumberFormat="1" applyFont="1" applyFill="1" applyAlignment="1" applyProtection="1">
      <alignment horizontal="center" vertical="center"/>
      <protection locked="0"/>
    </xf>
    <xf numFmtId="0" fontId="1" fillId="0" borderId="9" xfId="4" applyFont="1" applyFill="1" applyBorder="1" applyAlignment="1" applyProtection="1">
      <alignment vertical="center"/>
      <protection locked="0"/>
    </xf>
    <xf numFmtId="164" fontId="1" fillId="0" borderId="48" xfId="4" applyNumberFormat="1" applyFont="1" applyFill="1" applyBorder="1" applyAlignment="1" applyProtection="1">
      <alignment horizontal="right" vertical="center"/>
      <protection locked="0"/>
    </xf>
    <xf numFmtId="0" fontId="2" fillId="0" borderId="35" xfId="4" applyFont="1" applyFill="1" applyBorder="1" applyAlignment="1" applyProtection="1">
      <alignment vertical="center"/>
      <protection locked="0"/>
    </xf>
    <xf numFmtId="164" fontId="2" fillId="0" borderId="42" xfId="4" applyNumberFormat="1" applyFont="1" applyFill="1" applyBorder="1" applyAlignment="1" applyProtection="1">
      <alignment horizontal="right" vertical="center"/>
      <protection locked="0"/>
    </xf>
    <xf numFmtId="0" fontId="2" fillId="0" borderId="0" xfId="4" applyFont="1" applyFill="1" applyBorder="1" applyAlignment="1">
      <alignment horizontal="center" vertical="center"/>
    </xf>
    <xf numFmtId="0" fontId="0" fillId="0" borderId="34" xfId="4" applyFont="1" applyFill="1" applyBorder="1" applyAlignment="1">
      <alignment horizontal="left" vertical="center"/>
    </xf>
    <xf numFmtId="164" fontId="15" fillId="0" borderId="41" xfId="4" applyNumberFormat="1" applyFont="1" applyFill="1" applyBorder="1" applyAlignment="1" applyProtection="1">
      <alignment horizontal="right" vertical="center"/>
      <protection locked="0"/>
    </xf>
    <xf numFmtId="0" fontId="1" fillId="0" borderId="0" xfId="4" applyFont="1" applyFill="1" applyBorder="1" applyAlignment="1">
      <alignment horizontal="left" vertical="center"/>
    </xf>
    <xf numFmtId="164" fontId="1" fillId="0" borderId="0" xfId="4" applyNumberFormat="1" applyFont="1" applyFill="1" applyBorder="1" applyAlignment="1" applyProtection="1">
      <alignment horizontal="right" vertical="center"/>
      <protection locked="0"/>
    </xf>
    <xf numFmtId="0" fontId="2" fillId="0" borderId="50" xfId="4" applyFont="1" applyFill="1" applyBorder="1" applyAlignment="1" applyProtection="1">
      <alignment vertical="center"/>
      <protection locked="0"/>
    </xf>
    <xf numFmtId="0" fontId="1" fillId="0" borderId="51" xfId="4" applyFont="1" applyFill="1" applyBorder="1" applyAlignment="1" applyProtection="1">
      <alignment horizontal="center" vertical="center"/>
      <protection locked="0"/>
    </xf>
    <xf numFmtId="166" fontId="1" fillId="0" borderId="51" xfId="5" applyNumberFormat="1" applyFont="1" applyFill="1" applyBorder="1" applyAlignment="1">
      <alignment vertical="center"/>
    </xf>
    <xf numFmtId="164" fontId="1" fillId="0" borderId="51" xfId="4" applyNumberFormat="1" applyFont="1" applyFill="1" applyBorder="1" applyAlignment="1" applyProtection="1">
      <alignment horizontal="center" vertical="center"/>
      <protection locked="0"/>
    </xf>
    <xf numFmtId="0" fontId="1" fillId="0" borderId="52" xfId="4" applyFont="1" applyFill="1" applyBorder="1" applyAlignment="1" applyProtection="1">
      <alignment horizontal="center" vertical="center"/>
      <protection locked="0"/>
    </xf>
    <xf numFmtId="0" fontId="1" fillId="0" borderId="53" xfId="4" applyFont="1" applyFill="1" applyBorder="1" applyAlignment="1" applyProtection="1">
      <alignment vertical="center"/>
      <protection locked="0"/>
    </xf>
    <xf numFmtId="0" fontId="1" fillId="0" borderId="54" xfId="4" applyFont="1" applyFill="1" applyBorder="1" applyAlignment="1" applyProtection="1">
      <alignment horizontal="center" vertical="center"/>
      <protection locked="0"/>
    </xf>
    <xf numFmtId="164" fontId="1" fillId="0" borderId="54" xfId="4" applyNumberFormat="1" applyFont="1" applyFill="1" applyBorder="1" applyAlignment="1" applyProtection="1">
      <alignment horizontal="center" vertical="center"/>
      <protection locked="0"/>
    </xf>
    <xf numFmtId="0" fontId="1" fillId="0" borderId="55" xfId="4" applyFont="1" applyFill="1" applyBorder="1" applyAlignment="1" applyProtection="1">
      <alignment horizontal="center" vertical="center"/>
      <protection locked="0"/>
    </xf>
    <xf numFmtId="0" fontId="1" fillId="0" borderId="1" xfId="4" applyFont="1" applyFill="1" applyBorder="1" applyAlignment="1">
      <alignment horizontal="center"/>
    </xf>
    <xf numFmtId="0" fontId="7" fillId="0" borderId="38" xfId="4" applyFont="1" applyFill="1" applyBorder="1"/>
    <xf numFmtId="0" fontId="5" fillId="0" borderId="38" xfId="4" applyFont="1" applyFill="1" applyBorder="1" applyAlignment="1">
      <alignment horizontal="center"/>
    </xf>
    <xf numFmtId="0" fontId="1" fillId="0" borderId="38" xfId="4" applyFont="1" applyFill="1" applyBorder="1" applyAlignment="1">
      <alignment horizontal="center"/>
    </xf>
    <xf numFmtId="0" fontId="7" fillId="0" borderId="56" xfId="4" applyFont="1" applyFill="1" applyBorder="1" applyAlignment="1">
      <alignment horizontal="center"/>
    </xf>
    <xf numFmtId="0" fontId="7" fillId="0" borderId="0" xfId="4" applyFont="1" applyFill="1" applyBorder="1"/>
    <xf numFmtId="0" fontId="5" fillId="0" borderId="0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left"/>
    </xf>
    <xf numFmtId="2" fontId="9" fillId="2" borderId="49" xfId="4" applyNumberFormat="1" applyFont="1" applyFill="1" applyBorder="1" applyAlignment="1" applyProtection="1">
      <alignment horizontal="center"/>
      <protection locked="0"/>
    </xf>
    <xf numFmtId="0" fontId="5" fillId="0" borderId="0" xfId="4" applyFont="1" applyFill="1" applyAlignment="1">
      <alignment horizontal="left"/>
    </xf>
    <xf numFmtId="0" fontId="0" fillId="2" borderId="49" xfId="4" applyFont="1" applyFill="1" applyBorder="1" applyAlignment="1">
      <alignment horizontal="left" wrapText="1"/>
    </xf>
    <xf numFmtId="0" fontId="0" fillId="3" borderId="5" xfId="0" applyFill="1" applyBorder="1"/>
    <xf numFmtId="0" fontId="5" fillId="0" borderId="56" xfId="4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/>
    </xf>
    <xf numFmtId="0" fontId="9" fillId="2" borderId="49" xfId="4" applyFont="1" applyFill="1" applyBorder="1" applyAlignment="1" applyProtection="1">
      <alignment horizontal="center"/>
      <protection locked="0"/>
    </xf>
    <xf numFmtId="0" fontId="1" fillId="2" borderId="49" xfId="4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169" fontId="5" fillId="0" borderId="5" xfId="4" applyNumberFormat="1" applyFont="1" applyFill="1" applyBorder="1" applyAlignment="1">
      <alignment horizontal="center"/>
    </xf>
    <xf numFmtId="169" fontId="5" fillId="0" borderId="6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right"/>
    </xf>
    <xf numFmtId="0" fontId="5" fillId="3" borderId="6" xfId="4" applyFont="1" applyFill="1" applyBorder="1" applyAlignment="1">
      <alignment horizontal="center"/>
    </xf>
    <xf numFmtId="0" fontId="5" fillId="3" borderId="56" xfId="4" applyFont="1" applyFill="1" applyBorder="1" applyAlignment="1">
      <alignment horizontal="center"/>
    </xf>
    <xf numFmtId="0" fontId="12" fillId="2" borderId="49" xfId="4" applyFont="1" applyFill="1" applyBorder="1" applyAlignment="1" applyProtection="1">
      <alignment horizontal="center"/>
    </xf>
    <xf numFmtId="0" fontId="0" fillId="4" borderId="49" xfId="4" applyFont="1" applyFill="1" applyBorder="1" applyAlignment="1">
      <alignment horizontal="left" wrapText="1"/>
    </xf>
    <xf numFmtId="0" fontId="1" fillId="2" borderId="49" xfId="4" applyFont="1" applyFill="1" applyBorder="1" applyAlignment="1">
      <alignment horizontal="center" wrapText="1"/>
    </xf>
    <xf numFmtId="0" fontId="0" fillId="0" borderId="5" xfId="0" applyBorder="1"/>
    <xf numFmtId="0" fontId="0" fillId="0" borderId="0" xfId="0" applyFill="1" applyAlignment="1">
      <alignment horizontal="center"/>
    </xf>
    <xf numFmtId="2" fontId="1" fillId="0" borderId="5" xfId="4" applyNumberFormat="1" applyFont="1" applyFill="1" applyBorder="1" applyAlignment="1" applyProtection="1">
      <alignment horizontal="center" vertical="center"/>
      <protection locked="0"/>
    </xf>
    <xf numFmtId="170" fontId="2" fillId="0" borderId="6" xfId="4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/>
    </xf>
    <xf numFmtId="0" fontId="9" fillId="0" borderId="49" xfId="4" applyFont="1" applyFill="1" applyBorder="1" applyAlignment="1" applyProtection="1">
      <alignment horizontal="center"/>
      <protection locked="0"/>
    </xf>
    <xf numFmtId="0" fontId="0" fillId="0" borderId="7" xfId="0" applyFill="1" applyBorder="1"/>
    <xf numFmtId="2" fontId="1" fillId="0" borderId="7" xfId="4" applyNumberFormat="1" applyFont="1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2" fontId="1" fillId="0" borderId="6" xfId="4" applyNumberFormat="1" applyFont="1" applyFill="1" applyBorder="1" applyAlignment="1" applyProtection="1">
      <alignment horizontal="center" vertical="center"/>
      <protection locked="0"/>
    </xf>
    <xf numFmtId="170" fontId="9" fillId="0" borderId="49" xfId="4" applyNumberFormat="1" applyFont="1" applyFill="1" applyBorder="1" applyAlignment="1" applyProtection="1">
      <alignment horizontal="center"/>
      <protection locked="0"/>
    </xf>
    <xf numFmtId="166" fontId="5" fillId="0" borderId="0" xfId="2" applyNumberFormat="1" applyFont="1" applyFill="1" applyAlignment="1">
      <alignment horizontal="left"/>
    </xf>
    <xf numFmtId="171" fontId="5" fillId="0" borderId="0" xfId="4" applyNumberFormat="1" applyFont="1" applyFill="1" applyBorder="1" applyAlignment="1">
      <alignment horizontal="center"/>
    </xf>
    <xf numFmtId="0" fontId="9" fillId="0" borderId="57" xfId="4" applyFont="1" applyFill="1" applyBorder="1" applyAlignment="1" applyProtection="1">
      <alignment horizontal="center"/>
      <protection locked="0"/>
    </xf>
    <xf numFmtId="0" fontId="5" fillId="0" borderId="0" xfId="4" applyFont="1" applyFill="1" applyBorder="1" applyAlignment="1">
      <alignment horizontal="left"/>
    </xf>
    <xf numFmtId="171" fontId="5" fillId="0" borderId="6" xfId="4" applyNumberFormat="1" applyFont="1" applyFill="1" applyBorder="1" applyAlignment="1">
      <alignment horizontal="center"/>
    </xf>
    <xf numFmtId="0" fontId="1" fillId="4" borderId="0" xfId="4" applyFont="1" applyFill="1" applyAlignment="1">
      <alignment horizontal="center" wrapText="1"/>
    </xf>
    <xf numFmtId="0" fontId="1" fillId="4" borderId="38" xfId="4" applyFont="1" applyFill="1" applyBorder="1" applyAlignment="1">
      <alignment horizontal="center"/>
    </xf>
    <xf numFmtId="0" fontId="2" fillId="4" borderId="0" xfId="4" applyFont="1" applyFill="1" applyAlignment="1">
      <alignment horizontal="center" wrapText="1"/>
    </xf>
    <xf numFmtId="167" fontId="9" fillId="2" borderId="49" xfId="4" applyNumberFormat="1" applyFont="1" applyFill="1" applyBorder="1" applyAlignment="1" applyProtection="1">
      <alignment horizontal="center"/>
      <protection locked="0"/>
    </xf>
    <xf numFmtId="0" fontId="1" fillId="4" borderId="49" xfId="4" applyFont="1" applyFill="1" applyBorder="1" applyAlignment="1">
      <alignment horizontal="left" wrapText="1"/>
    </xf>
    <xf numFmtId="165" fontId="9" fillId="2" borderId="49" xfId="3" applyNumberFormat="1" applyFont="1" applyFill="1" applyBorder="1" applyAlignment="1" applyProtection="1">
      <alignment horizontal="center"/>
      <protection locked="0"/>
    </xf>
    <xf numFmtId="165" fontId="1" fillId="0" borderId="5" xfId="4" applyNumberFormat="1" applyFont="1" applyFill="1" applyBorder="1" applyAlignment="1">
      <alignment horizontal="center" vertical="center"/>
    </xf>
    <xf numFmtId="165" fontId="1" fillId="0" borderId="6" xfId="3" applyNumberFormat="1" applyFont="1" applyFill="1" applyBorder="1" applyAlignment="1" applyProtection="1">
      <alignment horizontal="center" vertical="center"/>
      <protection locked="0"/>
    </xf>
    <xf numFmtId="0" fontId="0" fillId="0" borderId="56" xfId="4" applyFont="1" applyFill="1" applyBorder="1" applyAlignment="1">
      <alignment horizontal="center" vertical="center"/>
    </xf>
    <xf numFmtId="0" fontId="9" fillId="2" borderId="49" xfId="4" applyNumberFormat="1" applyFont="1" applyFill="1" applyBorder="1" applyAlignment="1" applyProtection="1">
      <alignment horizontal="center"/>
      <protection locked="0"/>
    </xf>
    <xf numFmtId="2" fontId="0" fillId="0" borderId="56" xfId="4" applyNumberFormat="1" applyFont="1" applyFill="1" applyBorder="1" applyAlignment="1" applyProtection="1">
      <alignment horizontal="center" vertical="center"/>
      <protection locked="0"/>
    </xf>
    <xf numFmtId="2" fontId="0" fillId="0" borderId="0" xfId="4" applyNumberFormat="1" applyFont="1" applyFill="1" applyBorder="1" applyAlignment="1" applyProtection="1">
      <alignment horizontal="center" vertical="center"/>
      <protection locked="0"/>
    </xf>
    <xf numFmtId="164" fontId="9" fillId="2" borderId="49" xfId="4" applyNumberFormat="1" applyFont="1" applyFill="1" applyBorder="1" applyAlignment="1" applyProtection="1">
      <alignment horizontal="center"/>
      <protection locked="0"/>
    </xf>
    <xf numFmtId="164" fontId="5" fillId="0" borderId="6" xfId="4" applyNumberFormat="1" applyFont="1" applyFill="1" applyBorder="1" applyAlignment="1">
      <alignment horizontal="center"/>
    </xf>
    <xf numFmtId="0" fontId="1" fillId="0" borderId="58" xfId="4" applyFont="1" applyFill="1" applyBorder="1" applyAlignment="1" applyProtection="1">
      <alignment vertical="center"/>
      <protection locked="0"/>
    </xf>
    <xf numFmtId="10" fontId="9" fillId="2" borderId="49" xfId="3" applyNumberFormat="1" applyFont="1" applyFill="1" applyBorder="1" applyAlignment="1" applyProtection="1">
      <alignment horizontal="center"/>
      <protection locked="0"/>
    </xf>
    <xf numFmtId="10" fontId="5" fillId="0" borderId="6" xfId="3" applyNumberFormat="1" applyFont="1" applyFill="1" applyBorder="1" applyAlignment="1">
      <alignment horizontal="center"/>
    </xf>
    <xf numFmtId="0" fontId="0" fillId="0" borderId="0" xfId="4" applyFont="1" applyFill="1" applyBorder="1" applyAlignment="1" applyProtection="1">
      <alignment vertical="center"/>
      <protection locked="0"/>
    </xf>
    <xf numFmtId="5" fontId="5" fillId="0" borderId="49" xfId="2" applyNumberFormat="1" applyFont="1" applyFill="1" applyBorder="1" applyAlignment="1">
      <alignment horizontal="center"/>
    </xf>
    <xf numFmtId="164" fontId="0" fillId="0" borderId="5" xfId="0" applyNumberFormat="1" applyBorder="1"/>
    <xf numFmtId="0" fontId="0" fillId="0" borderId="6" xfId="0" applyBorder="1"/>
    <xf numFmtId="172" fontId="0" fillId="0" borderId="0" xfId="1" applyNumberFormat="1" applyFont="1" applyFill="1"/>
    <xf numFmtId="167" fontId="5" fillId="0" borderId="0" xfId="4" applyNumberFormat="1" applyFont="1" applyFill="1" applyAlignment="1">
      <alignment horizontal="center"/>
    </xf>
    <xf numFmtId="166" fontId="0" fillId="0" borderId="0" xfId="2" applyNumberFormat="1" applyFont="1"/>
    <xf numFmtId="0" fontId="5" fillId="0" borderId="0" xfId="4" applyFont="1" applyFill="1" applyBorder="1" applyAlignment="1">
      <alignment horizontal="right" vertical="center"/>
    </xf>
    <xf numFmtId="2" fontId="5" fillId="0" borderId="0" xfId="4" applyNumberFormat="1" applyFont="1" applyFill="1" applyBorder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 wrapText="1"/>
    </xf>
    <xf numFmtId="0" fontId="0" fillId="0" borderId="49" xfId="4" applyFont="1" applyFill="1" applyBorder="1" applyAlignment="1">
      <alignment horizontal="left" wrapText="1"/>
    </xf>
    <xf numFmtId="0" fontId="0" fillId="0" borderId="0" xfId="4" applyFont="1" applyFill="1" applyBorder="1" applyAlignment="1" applyProtection="1">
      <alignment horizontal="center" vertical="center"/>
      <protection locked="0"/>
    </xf>
    <xf numFmtId="0" fontId="0" fillId="0" borderId="17" xfId="4" applyFont="1" applyFill="1" applyBorder="1" applyAlignment="1" applyProtection="1">
      <alignment vertical="center"/>
      <protection locked="0"/>
    </xf>
    <xf numFmtId="4" fontId="1" fillId="0" borderId="40" xfId="4" applyNumberFormat="1" applyFont="1" applyFill="1" applyBorder="1" applyAlignment="1">
      <alignment horizontal="center" vertical="center"/>
    </xf>
    <xf numFmtId="164" fontId="1" fillId="0" borderId="48" xfId="4" applyNumberFormat="1" applyFont="1" applyFill="1" applyBorder="1" applyAlignment="1" applyProtection="1">
      <alignment horizontal="center" vertical="center"/>
      <protection locked="0"/>
    </xf>
    <xf numFmtId="164" fontId="2" fillId="0" borderId="42" xfId="4" applyNumberFormat="1" applyFont="1" applyFill="1" applyBorder="1" applyAlignment="1" applyProtection="1">
      <alignment horizontal="center" vertical="center"/>
      <protection locked="0"/>
    </xf>
    <xf numFmtId="1" fontId="9" fillId="2" borderId="49" xfId="4" applyNumberFormat="1" applyFont="1" applyFill="1" applyBorder="1" applyAlignment="1" applyProtection="1">
      <alignment horizontal="center"/>
      <protection locked="0"/>
    </xf>
    <xf numFmtId="0" fontId="0" fillId="0" borderId="17" xfId="4" quotePrefix="1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</cellXfs>
  <cellStyles count="6">
    <cellStyle name="Comma" xfId="1" builtinId="3"/>
    <cellStyle name="Currency" xfId="2" builtinId="4"/>
    <cellStyle name="Currency 2" xfId="5" xr:uid="{CE8D3ACC-2029-47AB-BA18-47D9B941577B}"/>
    <cellStyle name="Normal" xfId="0" builtinId="0"/>
    <cellStyle name="Normal 2" xfId="4" xr:uid="{1B133A62-3743-422C-B86E-04A3E755BF87}"/>
    <cellStyle name="Percent" xfId="3" builtinId="5"/>
  </cellStyles>
  <dxfs count="199"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ther%20Docs/USAG-EC-PCCAL-00-000131_BACT_Cost_RevB_ch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input_optimization"/>
      <sheetName val="Output Summary"/>
      <sheetName val="CO2 Compression -  SCR"/>
      <sheetName val="SCR Heater"/>
      <sheetName val="DLN, ULNB Turbine"/>
      <sheetName val="DLN, ULNB Heater"/>
      <sheetName val="TG Compression -  SCR"/>
      <sheetName val="PGen Compression -  SCR"/>
      <sheetName val="CO2 Compression -  CO Cat"/>
      <sheetName val="TG Compression -  CO Cat"/>
      <sheetName val="PGen Compression -  CO Cat"/>
      <sheetName val="SCR-Utility Heater, new"/>
      <sheetName val="CO Cat - Utility Heater"/>
      <sheetName val="Ox Cat Heater"/>
      <sheetName val="Generic"/>
      <sheetName val="ref 3, ref 7"/>
      <sheetName val="ref 11"/>
      <sheetName val="ref 13"/>
      <sheetName val="ref 14"/>
    </sheetNames>
    <sheetDataSet>
      <sheetData sheetId="0"/>
      <sheetData sheetId="1">
        <row r="5">
          <cell r="C5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 t="str">
            <v>SOx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741D1-5813-42B6-907F-1BACE212BFE6}">
  <sheetPr>
    <pageSetUpPr fitToPage="1"/>
  </sheetPr>
  <dimension ref="A1:N169"/>
  <sheetViews>
    <sheetView showGridLines="0" zoomScaleNormal="100" zoomScaleSheetLayoutView="100" workbookViewId="0">
      <selection activeCell="A2" sqref="A2:G2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200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195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f>40*B123</f>
        <v>121101.68</v>
      </c>
      <c r="C11" s="35"/>
      <c r="D11" s="36" t="s">
        <v>16</v>
      </c>
      <c r="E11" s="37" t="s">
        <v>17</v>
      </c>
      <c r="F11" s="38"/>
      <c r="G11" s="56" t="s">
        <v>193</v>
      </c>
      <c r="I11" s="40"/>
      <c r="J11" s="41">
        <f>B11</f>
        <v>121101.68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12110.168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12110.168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6055.0839999999998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6055.0839999999998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139266.932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139266.932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13926.693200000002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48743.426199999994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48743.426199999994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8356.0159199999998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8356.0159199999998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11141.35456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11141.35456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2785.3386399999999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2785.3386399999999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5570.6772799999999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8477.1175999999996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8477.1175999999996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79503.252919999999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79503.252919999999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218770.18492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218770.18492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20890.039799999999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20890.039799999999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13926.693200000002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13926.693200000002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6963.3466000000008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6963.3466000000008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1392.66932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1392.66932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1392.66932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1392.66932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44565.418239999999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44565.418239999999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39500.340473999997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39500.340473999997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6056.7188726800005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6056.7188726800005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308892.66250668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308892.66250668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4633.3899376002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4633.3899376002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4633.3899376002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4633.3899376002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194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0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0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0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0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9266.7798752004001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9266.7798752004001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5560.06792512024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5560.06792512024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4633.3899376002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4633.3899376002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3088.9266250668002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3088.9266250668002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6177.8532501336003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6177.8532501336003</v>
      </c>
      <c r="K62" s="121"/>
      <c r="L62" s="122"/>
      <c r="M62" s="145"/>
    </row>
    <row r="63" spans="1:13" x14ac:dyDescent="0.25">
      <c r="A63" s="156" t="s">
        <v>95</v>
      </c>
      <c r="B63" s="157">
        <f>J63</f>
        <v>19460.237737920841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19460.237737920841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29157.282154629589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29157.282154629589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57884.299767750832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57884.299767750832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$B123/0.7457*0.03/453.6*$B119/2000</f>
        <v>6.7129629629629622E-2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B75*(1-0.9)</f>
        <v>6.7129629629629605E-3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6.041666666666666E-2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57884.299767750832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958084.96167311736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f>4060*0.7457</f>
        <v>3027.5419999999999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3027.5419999999999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3027.5419999999999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/>
      <c r="G147" s="293" t="s">
        <v>187</v>
      </c>
      <c r="H147" s="4"/>
      <c r="I147" s="294"/>
      <c r="J147" s="342">
        <f>B147</f>
        <v>0</v>
      </c>
      <c r="K147" s="295" t="s">
        <v>19</v>
      </c>
      <c r="L147" s="296" t="str">
        <f>IF(B147="","Req'd")</f>
        <v>Req'd</v>
      </c>
      <c r="M147" s="297"/>
    </row>
    <row r="148" spans="1:13" x14ac:dyDescent="0.25">
      <c r="A148" s="2" t="s">
        <v>181</v>
      </c>
      <c r="B148" s="298"/>
      <c r="C148" s="292" t="s">
        <v>99</v>
      </c>
      <c r="D148" s="324"/>
      <c r="G148" s="293"/>
      <c r="H148" s="4"/>
      <c r="I148" s="294"/>
      <c r="J148" s="233">
        <f>IF(ISNUMBER(B148),B148,I148)</f>
        <v>0</v>
      </c>
      <c r="K148" s="295" t="s">
        <v>99</v>
      </c>
      <c r="L148" s="296" t="str">
        <f>IF(B148="","Req'd")</f>
        <v>Req'd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0</v>
      </c>
      <c r="G150" s="259" t="s">
        <v>184</v>
      </c>
      <c r="H150" s="4"/>
      <c r="I150" s="348">
        <f>IF(NOT(AND(ISNUMBER(B147),ISNUMBER(B148))),0,J147*J149/((1+J149)^J148-1))</f>
        <v>0</v>
      </c>
      <c r="J150" s="342">
        <f>I150</f>
        <v>0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1:D23 C47:D47 C55:D56 C64:D64 C66:D71 C29:D42 C44:D45 C25:D27">
    <cfRule type="expression" dxfId="198" priority="48">
      <formula>$B11&lt;&gt;""</formula>
    </cfRule>
  </conditionalFormatting>
  <conditionalFormatting sqref="B11:B23 B47 B55:B56 B25:B27 B61:B64 B29:B42 B44:B45 B144:B150 B66:B74 B78:B142 C78:D80">
    <cfRule type="expression" dxfId="197" priority="49">
      <formula>$L11="N/A"</formula>
    </cfRule>
    <cfRule type="expression" dxfId="196" priority="50">
      <formula>AND($L11="Req'd",$B11="")</formula>
    </cfRule>
  </conditionalFormatting>
  <conditionalFormatting sqref="D46">
    <cfRule type="expression" dxfId="195" priority="45">
      <formula>$B46&lt;&gt;""</formula>
    </cfRule>
  </conditionalFormatting>
  <conditionalFormatting sqref="B46">
    <cfRule type="expression" dxfId="194" priority="46">
      <formula>$L46="N/A"</formula>
    </cfRule>
    <cfRule type="expression" dxfId="193" priority="47">
      <formula>AND($L46="Req'd",$B46="")</formula>
    </cfRule>
  </conditionalFormatting>
  <conditionalFormatting sqref="C58:D58 C63:D63">
    <cfRule type="expression" dxfId="192" priority="42">
      <formula>$B58&lt;&gt;""</formula>
    </cfRule>
  </conditionalFormatting>
  <conditionalFormatting sqref="B58:B59">
    <cfRule type="expression" dxfId="191" priority="43">
      <formula>$L58="N/A"</formula>
    </cfRule>
    <cfRule type="expression" dxfId="190" priority="44">
      <formula>AND($L58="Req'd",$B58="")</formula>
    </cfRule>
  </conditionalFormatting>
  <conditionalFormatting sqref="B60">
    <cfRule type="expression" dxfId="189" priority="40">
      <formula>$L60="N/A"</formula>
    </cfRule>
    <cfRule type="expression" dxfId="188" priority="41">
      <formula>AND($L60="Req'd",$B60="")</formula>
    </cfRule>
  </conditionalFormatting>
  <conditionalFormatting sqref="C59">
    <cfRule type="expression" dxfId="187" priority="39">
      <formula>$B59&lt;&gt;""</formula>
    </cfRule>
  </conditionalFormatting>
  <conditionalFormatting sqref="D59">
    <cfRule type="expression" dxfId="186" priority="38">
      <formula>$B59&lt;&gt;""</formula>
    </cfRule>
  </conditionalFormatting>
  <conditionalFormatting sqref="C48">
    <cfRule type="expression" dxfId="185" priority="35">
      <formula>$B48&lt;&gt;""</formula>
    </cfRule>
  </conditionalFormatting>
  <conditionalFormatting sqref="B48">
    <cfRule type="expression" dxfId="184" priority="36">
      <formula>$L48="N/A"</formula>
    </cfRule>
    <cfRule type="expression" dxfId="183" priority="37">
      <formula>AND($L48="Req'd",$B48="")</formula>
    </cfRule>
  </conditionalFormatting>
  <conditionalFormatting sqref="C60:D60">
    <cfRule type="expression" dxfId="182" priority="34">
      <formula>$B60&lt;&gt;""</formula>
    </cfRule>
  </conditionalFormatting>
  <conditionalFormatting sqref="C61:D61">
    <cfRule type="expression" dxfId="181" priority="33">
      <formula>$B61&lt;&gt;""</formula>
    </cfRule>
  </conditionalFormatting>
  <conditionalFormatting sqref="C62:D62">
    <cfRule type="expression" dxfId="180" priority="32">
      <formula>$B62&lt;&gt;""</formula>
    </cfRule>
  </conditionalFormatting>
  <conditionalFormatting sqref="B49">
    <cfRule type="expression" dxfId="179" priority="30">
      <formula>$L49="N/A"</formula>
    </cfRule>
    <cfRule type="expression" dxfId="178" priority="31">
      <formula>AND($L49="Req'd",$B49="")</formula>
    </cfRule>
  </conditionalFormatting>
  <conditionalFormatting sqref="B50">
    <cfRule type="expression" dxfId="177" priority="28">
      <formula>$L50="N/A"</formula>
    </cfRule>
    <cfRule type="expression" dxfId="176" priority="29">
      <formula>AND($L50="Req'd",$B50="")</formula>
    </cfRule>
  </conditionalFormatting>
  <conditionalFormatting sqref="B51:B52">
    <cfRule type="expression" dxfId="175" priority="26">
      <formula>$L51="N/A"</formula>
    </cfRule>
    <cfRule type="expression" dxfId="174" priority="27">
      <formula>AND($L51="Req'd",$B51="")</formula>
    </cfRule>
  </conditionalFormatting>
  <conditionalFormatting sqref="C54:D54">
    <cfRule type="expression" dxfId="173" priority="20">
      <formula>$B54&lt;&gt;""</formula>
    </cfRule>
  </conditionalFormatting>
  <conditionalFormatting sqref="C53:D53">
    <cfRule type="expression" dxfId="172" priority="23">
      <formula>$B53&lt;&gt;""</formula>
    </cfRule>
  </conditionalFormatting>
  <conditionalFormatting sqref="B53">
    <cfRule type="expression" dxfId="171" priority="24">
      <formula>$L53="N/A"</formula>
    </cfRule>
    <cfRule type="expression" dxfId="170" priority="25">
      <formula>AND($L53="Req'd",$B53="")</formula>
    </cfRule>
  </conditionalFormatting>
  <conditionalFormatting sqref="B54">
    <cfRule type="expression" dxfId="169" priority="21">
      <formula>$L54="N/A"</formula>
    </cfRule>
    <cfRule type="expression" dxfId="168" priority="22">
      <formula>AND($L54="Req'd",$B54="")</formula>
    </cfRule>
  </conditionalFormatting>
  <conditionalFormatting sqref="C50">
    <cfRule type="expression" dxfId="167" priority="19">
      <formula>$B50&lt;&gt;""</formula>
    </cfRule>
  </conditionalFormatting>
  <conditionalFormatting sqref="D50">
    <cfRule type="expression" dxfId="166" priority="18">
      <formula>$B50&lt;&gt;""</formula>
    </cfRule>
  </conditionalFormatting>
  <conditionalFormatting sqref="D51:D52">
    <cfRule type="expression" dxfId="165" priority="17">
      <formula>$B51&lt;&gt;""</formula>
    </cfRule>
  </conditionalFormatting>
  <conditionalFormatting sqref="C51">
    <cfRule type="expression" dxfId="164" priority="16">
      <formula>$B51&lt;&gt;""</formula>
    </cfRule>
  </conditionalFormatting>
  <conditionalFormatting sqref="C49">
    <cfRule type="expression" dxfId="163" priority="14">
      <formula>$B49&lt;&gt;""</formula>
    </cfRule>
  </conditionalFormatting>
  <conditionalFormatting sqref="D49">
    <cfRule type="expression" dxfId="162" priority="15">
      <formula>$B49&lt;&gt;""</formula>
    </cfRule>
  </conditionalFormatting>
  <conditionalFormatting sqref="D48">
    <cfRule type="expression" dxfId="161" priority="13">
      <formula>$B48&lt;&gt;""</formula>
    </cfRule>
  </conditionalFormatting>
  <conditionalFormatting sqref="B75:D75 B77:D77">
    <cfRule type="expression" dxfId="160" priority="11">
      <formula>$L75="N/A"</formula>
    </cfRule>
    <cfRule type="expression" dxfId="159" priority="12">
      <formula>AND($L75="Req'd",$B75="")</formula>
    </cfRule>
  </conditionalFormatting>
  <conditionalFormatting sqref="C46">
    <cfRule type="expression" dxfId="158" priority="10">
      <formula>$B46&lt;&gt;""</formula>
    </cfRule>
  </conditionalFormatting>
  <conditionalFormatting sqref="C52">
    <cfRule type="expression" dxfId="157" priority="9">
      <formula>$B52&lt;&gt;""</formula>
    </cfRule>
  </conditionalFormatting>
  <conditionalFormatting sqref="B143">
    <cfRule type="expression" dxfId="156" priority="7">
      <formula>$L143="N/A"</formula>
    </cfRule>
    <cfRule type="expression" dxfId="155" priority="8">
      <formula>AND($L143="Req'd",$B143="")</formula>
    </cfRule>
  </conditionalFormatting>
  <conditionalFormatting sqref="B24">
    <cfRule type="expression" dxfId="154" priority="3">
      <formula>$K24="N/A"</formula>
    </cfRule>
    <cfRule type="expression" dxfId="153" priority="4">
      <formula>AND($K24="Req'd",$B24="")</formula>
    </cfRule>
  </conditionalFormatting>
  <conditionalFormatting sqref="B76:D76">
    <cfRule type="expression" dxfId="152" priority="1">
      <formula>$L76="N/A"</formula>
    </cfRule>
    <cfRule type="expression" dxfId="151" priority="2">
      <formula>AND($L76="Req'd",$B76="")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8940-0482-43C6-89E0-A77E5D1D2ABA}">
  <sheetPr>
    <pageSetUpPr fitToPage="1"/>
  </sheetPr>
  <dimension ref="A1:N169"/>
  <sheetViews>
    <sheetView showGridLines="0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201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195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f>40*B123</f>
        <v>7457.5</v>
      </c>
      <c r="C11" s="35"/>
      <c r="D11" s="36" t="s">
        <v>16</v>
      </c>
      <c r="E11" s="37" t="s">
        <v>17</v>
      </c>
      <c r="F11" s="38"/>
      <c r="G11" s="56" t="s">
        <v>193</v>
      </c>
      <c r="I11" s="40"/>
      <c r="J11" s="41">
        <f>B11</f>
        <v>7457.5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745.75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745.75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372.875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372.875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8576.125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8576.125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857.61250000000007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3001.6437499999997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3001.6437499999997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514.5675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514.5675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686.09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686.09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171.52250000000001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171.52250000000001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343.04500000000002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522.02500000000009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522.02500000000009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4895.8487499999992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4895.8487499999992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13471.973749999999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13471.973749999999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1286.41875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1286.41875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857.61250000000007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857.61250000000007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428.80625000000003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428.80625000000003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85.761250000000004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85.761250000000004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85.761250000000004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85.761250000000004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2744.36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2744.36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2432.4500625000001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2432.4500625000001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372.97567624999999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372.97567624999999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19021.759488749998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19021.759488749998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285.32639233124996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285.32639233124996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285.32639233124996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285.32639233124996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194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0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0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0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0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570.65278466249993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570.65278466249993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342.39167079749996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342.39167079749996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285.32639233124996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285.32639233124996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190.21759488749998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190.21759488749998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380.43518977499997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380.43518977499997</v>
      </c>
      <c r="K62" s="121"/>
      <c r="L62" s="122"/>
      <c r="M62" s="145"/>
    </row>
    <row r="63" spans="1:13" x14ac:dyDescent="0.25">
      <c r="A63" s="156" t="s">
        <v>95</v>
      </c>
      <c r="B63" s="157">
        <f>J63</f>
        <v>1198.3708477912498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1198.3708477912498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1795.519530927648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1795.519530927648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3564.5431633813978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3564.5431633813978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$B123/0.7457*0.15/453.6*$B119/2000</f>
        <v>2.0669375229268615E-2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B75*(1-0.9)</f>
        <v>2.0669375229268611E-3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1.8602437706341755E-2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3564.5431633813978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191616.99233462341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f>250*0.74575</f>
        <v>186.4375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186.4375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186.4375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/>
      <c r="G147" s="293" t="s">
        <v>187</v>
      </c>
      <c r="H147" s="4"/>
      <c r="I147" s="294"/>
      <c r="J147" s="342">
        <f>B147</f>
        <v>0</v>
      </c>
      <c r="K147" s="295" t="s">
        <v>19</v>
      </c>
      <c r="L147" s="296" t="str">
        <f>IF(B147="","Req'd")</f>
        <v>Req'd</v>
      </c>
      <c r="M147" s="297"/>
    </row>
    <row r="148" spans="1:13" x14ac:dyDescent="0.25">
      <c r="A148" s="2" t="s">
        <v>181</v>
      </c>
      <c r="B148" s="298"/>
      <c r="C148" s="292" t="s">
        <v>99</v>
      </c>
      <c r="D148" s="324"/>
      <c r="G148" s="293"/>
      <c r="H148" s="4"/>
      <c r="I148" s="294"/>
      <c r="J148" s="233">
        <f>IF(ISNUMBER(B148),B148,I148)</f>
        <v>0</v>
      </c>
      <c r="K148" s="295" t="s">
        <v>99</v>
      </c>
      <c r="L148" s="296" t="str">
        <f>IF(B148="","Req'd")</f>
        <v>Req'd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0</v>
      </c>
      <c r="G150" s="259" t="s">
        <v>184</v>
      </c>
      <c r="H150" s="4"/>
      <c r="I150" s="348">
        <f>IF(NOT(AND(ISNUMBER(B147),ISNUMBER(B148))),0,J147*J149/((1+J149)^J148-1))</f>
        <v>0</v>
      </c>
      <c r="J150" s="342">
        <f>I150</f>
        <v>0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2:D23 C47:D47 C55:D56 C64:D64 C66:D71 C29:D42 C44:D45 C25:D27">
    <cfRule type="expression" dxfId="150" priority="54">
      <formula>$B12&lt;&gt;""</formula>
    </cfRule>
  </conditionalFormatting>
  <conditionalFormatting sqref="B12:B23 B47 B55:B56 B25:B27 B61:B64 B29:B42 B44:B45 B144:B150 B66:B74 B78:B142 C78:D80">
    <cfRule type="expression" dxfId="149" priority="55">
      <formula>$L12="N/A"</formula>
    </cfRule>
    <cfRule type="expression" dxfId="148" priority="56">
      <formula>AND($L12="Req'd",$B12="")</formula>
    </cfRule>
  </conditionalFormatting>
  <conditionalFormatting sqref="D46">
    <cfRule type="expression" dxfId="147" priority="51">
      <formula>$B46&lt;&gt;""</formula>
    </cfRule>
  </conditionalFormatting>
  <conditionalFormatting sqref="B46">
    <cfRule type="expression" dxfId="146" priority="52">
      <formula>$L46="N/A"</formula>
    </cfRule>
    <cfRule type="expression" dxfId="145" priority="53">
      <formula>AND($L46="Req'd",$B46="")</formula>
    </cfRule>
  </conditionalFormatting>
  <conditionalFormatting sqref="C58:D58 C63:D63">
    <cfRule type="expression" dxfId="144" priority="48">
      <formula>$B58&lt;&gt;""</formula>
    </cfRule>
  </conditionalFormatting>
  <conditionalFormatting sqref="B58:B59">
    <cfRule type="expression" dxfId="143" priority="49">
      <formula>$L58="N/A"</formula>
    </cfRule>
    <cfRule type="expression" dxfId="142" priority="50">
      <formula>AND($L58="Req'd",$B58="")</formula>
    </cfRule>
  </conditionalFormatting>
  <conditionalFormatting sqref="B60">
    <cfRule type="expression" dxfId="141" priority="46">
      <formula>$L60="N/A"</formula>
    </cfRule>
    <cfRule type="expression" dxfId="140" priority="47">
      <formula>AND($L60="Req'd",$B60="")</formula>
    </cfRule>
  </conditionalFormatting>
  <conditionalFormatting sqref="C59">
    <cfRule type="expression" dxfId="139" priority="45">
      <formula>$B59&lt;&gt;""</formula>
    </cfRule>
  </conditionalFormatting>
  <conditionalFormatting sqref="D59">
    <cfRule type="expression" dxfId="138" priority="44">
      <formula>$B59&lt;&gt;""</formula>
    </cfRule>
  </conditionalFormatting>
  <conditionalFormatting sqref="C48">
    <cfRule type="expression" dxfId="137" priority="41">
      <formula>$B48&lt;&gt;""</formula>
    </cfRule>
  </conditionalFormatting>
  <conditionalFormatting sqref="B48">
    <cfRule type="expression" dxfId="136" priority="42">
      <formula>$L48="N/A"</formula>
    </cfRule>
    <cfRule type="expression" dxfId="135" priority="43">
      <formula>AND($L48="Req'd",$B48="")</formula>
    </cfRule>
  </conditionalFormatting>
  <conditionalFormatting sqref="C60:D60">
    <cfRule type="expression" dxfId="134" priority="40">
      <formula>$B60&lt;&gt;""</formula>
    </cfRule>
  </conditionalFormatting>
  <conditionalFormatting sqref="C61:D61">
    <cfRule type="expression" dxfId="133" priority="39">
      <formula>$B61&lt;&gt;""</formula>
    </cfRule>
  </conditionalFormatting>
  <conditionalFormatting sqref="C62:D62">
    <cfRule type="expression" dxfId="132" priority="38">
      <formula>$B62&lt;&gt;""</formula>
    </cfRule>
  </conditionalFormatting>
  <conditionalFormatting sqref="B50">
    <cfRule type="expression" dxfId="131" priority="34">
      <formula>$L50="N/A"</formula>
    </cfRule>
    <cfRule type="expression" dxfId="130" priority="35">
      <formula>AND($L50="Req'd",$B50="")</formula>
    </cfRule>
  </conditionalFormatting>
  <conditionalFormatting sqref="B51:B52">
    <cfRule type="expression" dxfId="129" priority="32">
      <formula>$L51="N/A"</formula>
    </cfRule>
    <cfRule type="expression" dxfId="128" priority="33">
      <formula>AND($L51="Req'd",$B51="")</formula>
    </cfRule>
  </conditionalFormatting>
  <conditionalFormatting sqref="C54:D54">
    <cfRule type="expression" dxfId="127" priority="26">
      <formula>$B54&lt;&gt;""</formula>
    </cfRule>
  </conditionalFormatting>
  <conditionalFormatting sqref="C53:D53">
    <cfRule type="expression" dxfId="126" priority="29">
      <formula>$B53&lt;&gt;""</formula>
    </cfRule>
  </conditionalFormatting>
  <conditionalFormatting sqref="B53">
    <cfRule type="expression" dxfId="125" priority="30">
      <formula>$L53="N/A"</formula>
    </cfRule>
    <cfRule type="expression" dxfId="124" priority="31">
      <formula>AND($L53="Req'd",$B53="")</formula>
    </cfRule>
  </conditionalFormatting>
  <conditionalFormatting sqref="B54">
    <cfRule type="expression" dxfId="123" priority="27">
      <formula>$L54="N/A"</formula>
    </cfRule>
    <cfRule type="expression" dxfId="122" priority="28">
      <formula>AND($L54="Req'd",$B54="")</formula>
    </cfRule>
  </conditionalFormatting>
  <conditionalFormatting sqref="C50">
    <cfRule type="expression" dxfId="121" priority="25">
      <formula>$B50&lt;&gt;""</formula>
    </cfRule>
  </conditionalFormatting>
  <conditionalFormatting sqref="D50">
    <cfRule type="expression" dxfId="120" priority="24">
      <formula>$B50&lt;&gt;""</formula>
    </cfRule>
  </conditionalFormatting>
  <conditionalFormatting sqref="D51:D52">
    <cfRule type="expression" dxfId="119" priority="23">
      <formula>$B51&lt;&gt;""</formula>
    </cfRule>
  </conditionalFormatting>
  <conditionalFormatting sqref="C51">
    <cfRule type="expression" dxfId="118" priority="22">
      <formula>$B51&lt;&gt;""</formula>
    </cfRule>
  </conditionalFormatting>
  <conditionalFormatting sqref="D48">
    <cfRule type="expression" dxfId="117" priority="19">
      <formula>$B48&lt;&gt;""</formula>
    </cfRule>
  </conditionalFormatting>
  <conditionalFormatting sqref="B75:D77">
    <cfRule type="expression" dxfId="116" priority="17">
      <formula>$L75="N/A"</formula>
    </cfRule>
    <cfRule type="expression" dxfId="115" priority="18">
      <formula>AND($L75="Req'd",$B75="")</formula>
    </cfRule>
  </conditionalFormatting>
  <conditionalFormatting sqref="C46">
    <cfRule type="expression" dxfId="114" priority="16">
      <formula>$B46&lt;&gt;""</formula>
    </cfRule>
  </conditionalFormatting>
  <conditionalFormatting sqref="C52">
    <cfRule type="expression" dxfId="113" priority="15">
      <formula>$B52&lt;&gt;""</formula>
    </cfRule>
  </conditionalFormatting>
  <conditionalFormatting sqref="B143">
    <cfRule type="expression" dxfId="112" priority="13">
      <formula>$L143="N/A"</formula>
    </cfRule>
    <cfRule type="expression" dxfId="111" priority="14">
      <formula>AND($L143="Req'd",$B143="")</formula>
    </cfRule>
  </conditionalFormatting>
  <conditionalFormatting sqref="B24">
    <cfRule type="expression" dxfId="110" priority="11">
      <formula>$K24="N/A"</formula>
    </cfRule>
    <cfRule type="expression" dxfId="109" priority="12">
      <formula>AND($K24="Req'd",$B24="")</formula>
    </cfRule>
  </conditionalFormatting>
  <conditionalFormatting sqref="B49">
    <cfRule type="expression" dxfId="108" priority="6">
      <formula>$L49="N/A"</formula>
    </cfRule>
    <cfRule type="expression" dxfId="107" priority="7">
      <formula>AND($L49="Req'd",$B49="")</formula>
    </cfRule>
  </conditionalFormatting>
  <conditionalFormatting sqref="C49">
    <cfRule type="expression" dxfId="106" priority="4">
      <formula>$B49&lt;&gt;""</formula>
    </cfRule>
  </conditionalFormatting>
  <conditionalFormatting sqref="D49">
    <cfRule type="expression" dxfId="105" priority="5">
      <formula>$B49&lt;&gt;""</formula>
    </cfRule>
  </conditionalFormatting>
  <conditionalFormatting sqref="C11:D11">
    <cfRule type="expression" dxfId="104" priority="1">
      <formula>$B11&lt;&gt;""</formula>
    </cfRule>
  </conditionalFormatting>
  <conditionalFormatting sqref="B11">
    <cfRule type="expression" dxfId="103" priority="2">
      <formula>$L11="N/A"</formula>
    </cfRule>
    <cfRule type="expression" dxfId="102" priority="3">
      <formula>AND($L11="Req'd",$B11="")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31B6-3071-4325-BD9D-892F5A65D327}">
  <sheetPr>
    <pageSetUpPr fitToPage="1"/>
  </sheetPr>
  <dimension ref="A1:N169"/>
  <sheetViews>
    <sheetView showGridLines="0" zoomScaleNormal="100" zoomScaleSheetLayoutView="100" workbookViewId="0">
      <selection activeCell="A3" sqref="A3:G3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202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195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f>40*B123</f>
        <v>9993.0500000000011</v>
      </c>
      <c r="C11" s="35"/>
      <c r="D11" s="36" t="s">
        <v>16</v>
      </c>
      <c r="E11" s="37" t="s">
        <v>17</v>
      </c>
      <c r="F11" s="38"/>
      <c r="G11" s="56" t="s">
        <v>193</v>
      </c>
      <c r="I11" s="40"/>
      <c r="J11" s="41">
        <f>B11</f>
        <v>9993.0500000000011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999.30500000000018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999.30500000000018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499.65250000000009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499.65250000000009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11492.007500000002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11492.007500000002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1149.2007500000002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4022.2026250000004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4022.2026250000004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689.5204500000001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689.5204500000001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919.36060000000009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919.36060000000009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229.84015000000002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229.84015000000002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459.68030000000005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699.51350000000014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699.51350000000014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6560.4373250000008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6560.4373250000008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18052.444825000002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18052.444825000002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1723.8011250000002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1723.8011250000002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1149.2007500000002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1149.2007500000002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574.6003750000001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574.6003750000001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114.92007500000001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114.92007500000001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114.92007500000001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114.92007500000001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3677.4424000000004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3677.4424000000004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3259.4830837500003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3259.4830837500003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499.78740617500006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499.78740617500006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25489.157714925004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25489.157714925004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382.33736572387505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382.33736572387505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382.33736572387505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382.33736572387505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194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0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0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0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0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764.6747314477501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764.6747314477501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458.80483886865005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458.80483886865005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382.33736572387505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382.33736572387505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254.89157714925005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254.89157714925005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509.78315429850011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509.78315429850011</v>
      </c>
      <c r="K62" s="121"/>
      <c r="L62" s="122"/>
      <c r="M62" s="145"/>
    </row>
    <row r="63" spans="1:13" x14ac:dyDescent="0.25">
      <c r="A63" s="156" t="s">
        <v>95</v>
      </c>
      <c r="B63" s="157">
        <f>J63</f>
        <v>1605.8169360402753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1605.8169360402753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2405.9961714430488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2405.9961714430488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4776.4878389310743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4776.4878389310743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$B123/0.7457*0.149/453.6*$B119/2000</f>
        <v>2.7512316388505147E-2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B75*(1-0.9)</f>
        <v>2.751231638850514E-3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2.4761084749654633E-2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4776.4878389310743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192903.01241740616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f>335*0.74575</f>
        <v>249.82625000000002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249.82625000000002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249.82625000000002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/>
      <c r="G147" s="293" t="s">
        <v>187</v>
      </c>
      <c r="H147" s="4"/>
      <c r="I147" s="294"/>
      <c r="J147" s="342">
        <f>B147</f>
        <v>0</v>
      </c>
      <c r="K147" s="295" t="s">
        <v>19</v>
      </c>
      <c r="L147" s="296" t="str">
        <f>IF(B147="","Req'd")</f>
        <v>Req'd</v>
      </c>
      <c r="M147" s="297"/>
    </row>
    <row r="148" spans="1:13" x14ac:dyDescent="0.25">
      <c r="A148" s="2" t="s">
        <v>181</v>
      </c>
      <c r="B148" s="298"/>
      <c r="C148" s="292" t="s">
        <v>99</v>
      </c>
      <c r="D148" s="324"/>
      <c r="G148" s="293"/>
      <c r="H148" s="4"/>
      <c r="I148" s="294"/>
      <c r="J148" s="233">
        <f>IF(ISNUMBER(B148),B148,I148)</f>
        <v>0</v>
      </c>
      <c r="K148" s="295" t="s">
        <v>99</v>
      </c>
      <c r="L148" s="296" t="str">
        <f>IF(B148="","Req'd")</f>
        <v>Req'd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0</v>
      </c>
      <c r="G150" s="259" t="s">
        <v>184</v>
      </c>
      <c r="H150" s="4"/>
      <c r="I150" s="348">
        <f>IF(NOT(AND(ISNUMBER(B147),ISNUMBER(B148))),0,J147*J149/((1+J149)^J148-1))</f>
        <v>0</v>
      </c>
      <c r="J150" s="342">
        <f>I150</f>
        <v>0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2:D23 C47:D47 C55:D56 C64:D64 C66:D71 C29:D42 C44:D45 C25:D27">
    <cfRule type="expression" dxfId="101" priority="58">
      <formula>$B12&lt;&gt;""</formula>
    </cfRule>
  </conditionalFormatting>
  <conditionalFormatting sqref="B12:B23 B47 B55:B56 B25:B27 B61:B64 B29:B42 B44:B45 B144:B150 B66:B74 B78:B142 C78:D80">
    <cfRule type="expression" dxfId="100" priority="59">
      <formula>$L12="N/A"</formula>
    </cfRule>
    <cfRule type="expression" dxfId="99" priority="60">
      <formula>AND($L12="Req'd",$B12="")</formula>
    </cfRule>
  </conditionalFormatting>
  <conditionalFormatting sqref="D46">
    <cfRule type="expression" dxfId="98" priority="55">
      <formula>$B46&lt;&gt;""</formula>
    </cfRule>
  </conditionalFormatting>
  <conditionalFormatting sqref="B46">
    <cfRule type="expression" dxfId="97" priority="56">
      <formula>$L46="N/A"</formula>
    </cfRule>
    <cfRule type="expression" dxfId="96" priority="57">
      <formula>AND($L46="Req'd",$B46="")</formula>
    </cfRule>
  </conditionalFormatting>
  <conditionalFormatting sqref="C58:D58 C63:D63">
    <cfRule type="expression" dxfId="95" priority="52">
      <formula>$B58&lt;&gt;""</formula>
    </cfRule>
  </conditionalFormatting>
  <conditionalFormatting sqref="B58:B59">
    <cfRule type="expression" dxfId="94" priority="53">
      <formula>$L58="N/A"</formula>
    </cfRule>
    <cfRule type="expression" dxfId="93" priority="54">
      <formula>AND($L58="Req'd",$B58="")</formula>
    </cfRule>
  </conditionalFormatting>
  <conditionalFormatting sqref="B60">
    <cfRule type="expression" dxfId="92" priority="50">
      <formula>$L60="N/A"</formula>
    </cfRule>
    <cfRule type="expression" dxfId="91" priority="51">
      <formula>AND($L60="Req'd",$B60="")</formula>
    </cfRule>
  </conditionalFormatting>
  <conditionalFormatting sqref="C59">
    <cfRule type="expression" dxfId="90" priority="49">
      <formula>$B59&lt;&gt;""</formula>
    </cfRule>
  </conditionalFormatting>
  <conditionalFormatting sqref="D59">
    <cfRule type="expression" dxfId="89" priority="48">
      <formula>$B59&lt;&gt;""</formula>
    </cfRule>
  </conditionalFormatting>
  <conditionalFormatting sqref="C48">
    <cfRule type="expression" dxfId="88" priority="45">
      <formula>$B48&lt;&gt;""</formula>
    </cfRule>
  </conditionalFormatting>
  <conditionalFormatting sqref="B48">
    <cfRule type="expression" dxfId="87" priority="46">
      <formula>$L48="N/A"</formula>
    </cfRule>
    <cfRule type="expression" dxfId="86" priority="47">
      <formula>AND($L48="Req'd",$B48="")</formula>
    </cfRule>
  </conditionalFormatting>
  <conditionalFormatting sqref="C60:D60">
    <cfRule type="expression" dxfId="85" priority="44">
      <formula>$B60&lt;&gt;""</formula>
    </cfRule>
  </conditionalFormatting>
  <conditionalFormatting sqref="C61:D61">
    <cfRule type="expression" dxfId="84" priority="43">
      <formula>$B61&lt;&gt;""</formula>
    </cfRule>
  </conditionalFormatting>
  <conditionalFormatting sqref="C62:D62">
    <cfRule type="expression" dxfId="83" priority="42">
      <formula>$B62&lt;&gt;""</formula>
    </cfRule>
  </conditionalFormatting>
  <conditionalFormatting sqref="B50">
    <cfRule type="expression" dxfId="82" priority="38">
      <formula>$L50="N/A"</formula>
    </cfRule>
    <cfRule type="expression" dxfId="81" priority="39">
      <formula>AND($L50="Req'd",$B50="")</formula>
    </cfRule>
  </conditionalFormatting>
  <conditionalFormatting sqref="B51:B52">
    <cfRule type="expression" dxfId="80" priority="36">
      <formula>$L51="N/A"</formula>
    </cfRule>
    <cfRule type="expression" dxfId="79" priority="37">
      <formula>AND($L51="Req'd",$B51="")</formula>
    </cfRule>
  </conditionalFormatting>
  <conditionalFormatting sqref="C54:D54">
    <cfRule type="expression" dxfId="78" priority="30">
      <formula>$B54&lt;&gt;""</formula>
    </cfRule>
  </conditionalFormatting>
  <conditionalFormatting sqref="C53:D53">
    <cfRule type="expression" dxfId="77" priority="33">
      <formula>$B53&lt;&gt;""</formula>
    </cfRule>
  </conditionalFormatting>
  <conditionalFormatting sqref="B53">
    <cfRule type="expression" dxfId="76" priority="34">
      <formula>$L53="N/A"</formula>
    </cfRule>
    <cfRule type="expression" dxfId="75" priority="35">
      <formula>AND($L53="Req'd",$B53="")</formula>
    </cfRule>
  </conditionalFormatting>
  <conditionalFormatting sqref="B54">
    <cfRule type="expression" dxfId="74" priority="31">
      <formula>$L54="N/A"</formula>
    </cfRule>
    <cfRule type="expression" dxfId="73" priority="32">
      <formula>AND($L54="Req'd",$B54="")</formula>
    </cfRule>
  </conditionalFormatting>
  <conditionalFormatting sqref="C50">
    <cfRule type="expression" dxfId="72" priority="29">
      <formula>$B50&lt;&gt;""</formula>
    </cfRule>
  </conditionalFormatting>
  <conditionalFormatting sqref="D50">
    <cfRule type="expression" dxfId="71" priority="28">
      <formula>$B50&lt;&gt;""</formula>
    </cfRule>
  </conditionalFormatting>
  <conditionalFormatting sqref="D51:D52">
    <cfRule type="expression" dxfId="70" priority="27">
      <formula>$B51&lt;&gt;""</formula>
    </cfRule>
  </conditionalFormatting>
  <conditionalFormatting sqref="C51">
    <cfRule type="expression" dxfId="69" priority="26">
      <formula>$B51&lt;&gt;""</formula>
    </cfRule>
  </conditionalFormatting>
  <conditionalFormatting sqref="D48">
    <cfRule type="expression" dxfId="68" priority="23">
      <formula>$B48&lt;&gt;""</formula>
    </cfRule>
  </conditionalFormatting>
  <conditionalFormatting sqref="B75:D75 B77:D77">
    <cfRule type="expression" dxfId="67" priority="21">
      <formula>$L75="N/A"</formula>
    </cfRule>
    <cfRule type="expression" dxfId="66" priority="22">
      <formula>AND($L75="Req'd",$B75="")</formula>
    </cfRule>
  </conditionalFormatting>
  <conditionalFormatting sqref="C46">
    <cfRule type="expression" dxfId="65" priority="20">
      <formula>$B46&lt;&gt;""</formula>
    </cfRule>
  </conditionalFormatting>
  <conditionalFormatting sqref="C52">
    <cfRule type="expression" dxfId="64" priority="19">
      <formula>$B52&lt;&gt;""</formula>
    </cfRule>
  </conditionalFormatting>
  <conditionalFormatting sqref="B143">
    <cfRule type="expression" dxfId="63" priority="17">
      <formula>$L143="N/A"</formula>
    </cfRule>
    <cfRule type="expression" dxfId="62" priority="18">
      <formula>AND($L143="Req'd",$B143="")</formula>
    </cfRule>
  </conditionalFormatting>
  <conditionalFormatting sqref="B24">
    <cfRule type="expression" dxfId="61" priority="15">
      <formula>$K24="N/A"</formula>
    </cfRule>
    <cfRule type="expression" dxfId="60" priority="16">
      <formula>AND($K24="Req'd",$B24="")</formula>
    </cfRule>
  </conditionalFormatting>
  <conditionalFormatting sqref="B49">
    <cfRule type="expression" dxfId="59" priority="8">
      <formula>$L49="N/A"</formula>
    </cfRule>
    <cfRule type="expression" dxfId="58" priority="9">
      <formula>AND($L49="Req'd",$B49="")</formula>
    </cfRule>
  </conditionalFormatting>
  <conditionalFormatting sqref="C49">
    <cfRule type="expression" dxfId="57" priority="6">
      <formula>$B49&lt;&gt;""</formula>
    </cfRule>
  </conditionalFormatting>
  <conditionalFormatting sqref="D49">
    <cfRule type="expression" dxfId="56" priority="7">
      <formula>$B49&lt;&gt;""</formula>
    </cfRule>
  </conditionalFormatting>
  <conditionalFormatting sqref="B76:D76">
    <cfRule type="expression" dxfId="55" priority="4">
      <formula>$L76="N/A"</formula>
    </cfRule>
    <cfRule type="expression" dxfId="54" priority="5">
      <formula>AND($L76="Req'd",$B76="")</formula>
    </cfRule>
  </conditionalFormatting>
  <conditionalFormatting sqref="C11:D11">
    <cfRule type="expression" dxfId="53" priority="1">
      <formula>$B11&lt;&gt;""</formula>
    </cfRule>
  </conditionalFormatting>
  <conditionalFormatting sqref="B11">
    <cfRule type="expression" dxfId="52" priority="2">
      <formula>$L11="N/A"</formula>
    </cfRule>
    <cfRule type="expression" dxfId="51" priority="3">
      <formula>AND($L11="Req'd",$B11="")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DB22-D86B-4539-A212-3B1DA9E36C72}">
  <sheetPr>
    <pageSetUpPr fitToPage="1"/>
  </sheetPr>
  <dimension ref="A1:N169"/>
  <sheetViews>
    <sheetView showGridLines="0" tabSelected="1" zoomScaleNormal="100" zoomScaleSheetLayoutView="100" workbookViewId="0">
      <selection activeCell="A3" sqref="A3:G3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203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195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f>40*B123</f>
        <v>5995.83</v>
      </c>
      <c r="C11" s="35"/>
      <c r="D11" s="36" t="s">
        <v>16</v>
      </c>
      <c r="E11" s="37" t="s">
        <v>17</v>
      </c>
      <c r="F11" s="38"/>
      <c r="G11" s="56" t="s">
        <v>193</v>
      </c>
      <c r="I11" s="40"/>
      <c r="J11" s="41">
        <f>B11</f>
        <v>5995.83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599.58299999999997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599.58299999999997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299.79149999999998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299.79149999999998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6895.2044999999998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6895.2044999999998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689.52044999999998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2413.3215749999999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2413.3215749999999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413.71226999999999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413.71226999999999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551.61635999999999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551.61635999999999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137.90409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137.90409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275.80817999999999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419.70810000000006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419.70810000000006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3936.2623949999997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3936.2623949999997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10831.466895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10831.466895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1034.280675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1034.280675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689.52044999999998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689.52044999999998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344.76022499999999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344.76022499999999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68.952044999999998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68.952044999999998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68.952044999999998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68.952044999999998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2206.4654399999999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2206.4654399999999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1955.6898502499998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1955.6898502499998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299.87244370499997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299.87244370499997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15293.494628954999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15293.494628954999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229.40241943432497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229.40241943432497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229.40241943432497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229.40241943432497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194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0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0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0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0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458.80483886864994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458.80483886864994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275.28290332118996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275.28290332118996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229.40241943432497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229.40241943432497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152.93494628955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152.93494628955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305.8698925791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305.8698925791</v>
      </c>
      <c r="K62" s="121"/>
      <c r="L62" s="122"/>
      <c r="M62" s="145"/>
    </row>
    <row r="63" spans="1:13" x14ac:dyDescent="0.25">
      <c r="A63" s="156" t="s">
        <v>95</v>
      </c>
      <c r="B63" s="157">
        <f>J63</f>
        <v>963.4901616241649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963.4901616241649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1443.597702865829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1443.597702865829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2865.8927033586438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2865.8927033586438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$B123/0.7457*0.149/453.6*$B119/2000</f>
        <v>1.6507389833103087E-2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B75*(1-0.9)</f>
        <v>1.6507389833103083E-3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1.4856650849792779E-2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2865.8927033586438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192903.01241740613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f>201*0.74575</f>
        <v>149.89574999999999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149.89574999999999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149.89574999999999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/>
      <c r="G147" s="293" t="s">
        <v>187</v>
      </c>
      <c r="H147" s="4"/>
      <c r="I147" s="294"/>
      <c r="J147" s="342">
        <f>B147</f>
        <v>0</v>
      </c>
      <c r="K147" s="295" t="s">
        <v>19</v>
      </c>
      <c r="L147" s="296" t="str">
        <f>IF(B147="","Req'd")</f>
        <v>Req'd</v>
      </c>
      <c r="M147" s="297"/>
    </row>
    <row r="148" spans="1:13" x14ac:dyDescent="0.25">
      <c r="A148" s="2" t="s">
        <v>181</v>
      </c>
      <c r="B148" s="298"/>
      <c r="C148" s="292" t="s">
        <v>99</v>
      </c>
      <c r="D148" s="324"/>
      <c r="G148" s="293"/>
      <c r="H148" s="4"/>
      <c r="I148" s="294"/>
      <c r="J148" s="233">
        <f>IF(ISNUMBER(B148),B148,I148)</f>
        <v>0</v>
      </c>
      <c r="K148" s="295" t="s">
        <v>99</v>
      </c>
      <c r="L148" s="296" t="str">
        <f>IF(B148="","Req'd")</f>
        <v>Req'd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0</v>
      </c>
      <c r="G150" s="259" t="s">
        <v>184</v>
      </c>
      <c r="H150" s="4"/>
      <c r="I150" s="348">
        <f>IF(NOT(AND(ISNUMBER(B147),ISNUMBER(B148))),0,J147*J149/((1+J149)^J148-1))</f>
        <v>0</v>
      </c>
      <c r="J150" s="342">
        <f>I150</f>
        <v>0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2:D23 C47:D47 C55:D56 C64:D64 C66:D71 C29:D42 C44:D45 C25:D27">
    <cfRule type="expression" dxfId="50" priority="58">
      <formula>$B12&lt;&gt;""</formula>
    </cfRule>
  </conditionalFormatting>
  <conditionalFormatting sqref="B12:B23 B47 B55:B56 B25:B27 B61:B64 B29:B42 B44:B45 B144:B150 B66:B74 B78:B142 C78:D80">
    <cfRule type="expression" dxfId="49" priority="59">
      <formula>$L12="N/A"</formula>
    </cfRule>
    <cfRule type="expression" dxfId="48" priority="60">
      <formula>AND($L12="Req'd",$B12="")</formula>
    </cfRule>
  </conditionalFormatting>
  <conditionalFormatting sqref="D46">
    <cfRule type="expression" dxfId="47" priority="55">
      <formula>$B46&lt;&gt;""</formula>
    </cfRule>
  </conditionalFormatting>
  <conditionalFormatting sqref="B46">
    <cfRule type="expression" dxfId="46" priority="56">
      <formula>$L46="N/A"</formula>
    </cfRule>
    <cfRule type="expression" dxfId="45" priority="57">
      <formula>AND($L46="Req'd",$B46="")</formula>
    </cfRule>
  </conditionalFormatting>
  <conditionalFormatting sqref="C58:D58 C63:D63">
    <cfRule type="expression" dxfId="44" priority="52">
      <formula>$B58&lt;&gt;""</formula>
    </cfRule>
  </conditionalFormatting>
  <conditionalFormatting sqref="B58:B59">
    <cfRule type="expression" dxfId="43" priority="53">
      <formula>$L58="N/A"</formula>
    </cfRule>
    <cfRule type="expression" dxfId="42" priority="54">
      <formula>AND($L58="Req'd",$B58="")</formula>
    </cfRule>
  </conditionalFormatting>
  <conditionalFormatting sqref="B60">
    <cfRule type="expression" dxfId="41" priority="50">
      <formula>$L60="N/A"</formula>
    </cfRule>
    <cfRule type="expression" dxfId="40" priority="51">
      <formula>AND($L60="Req'd",$B60="")</formula>
    </cfRule>
  </conditionalFormatting>
  <conditionalFormatting sqref="C59">
    <cfRule type="expression" dxfId="39" priority="49">
      <formula>$B59&lt;&gt;""</formula>
    </cfRule>
  </conditionalFormatting>
  <conditionalFormatting sqref="D59">
    <cfRule type="expression" dxfId="38" priority="48">
      <formula>$B59&lt;&gt;""</formula>
    </cfRule>
  </conditionalFormatting>
  <conditionalFormatting sqref="C48">
    <cfRule type="expression" dxfId="37" priority="45">
      <formula>$B48&lt;&gt;""</formula>
    </cfRule>
  </conditionalFormatting>
  <conditionalFormatting sqref="B48">
    <cfRule type="expression" dxfId="36" priority="46">
      <formula>$L48="N/A"</formula>
    </cfRule>
    <cfRule type="expression" dxfId="35" priority="47">
      <formula>AND($L48="Req'd",$B48="")</formula>
    </cfRule>
  </conditionalFormatting>
  <conditionalFormatting sqref="C60:D60">
    <cfRule type="expression" dxfId="34" priority="44">
      <formula>$B60&lt;&gt;""</formula>
    </cfRule>
  </conditionalFormatting>
  <conditionalFormatting sqref="C61:D61">
    <cfRule type="expression" dxfId="33" priority="43">
      <formula>$B61&lt;&gt;""</formula>
    </cfRule>
  </conditionalFormatting>
  <conditionalFormatting sqref="C62:D62">
    <cfRule type="expression" dxfId="32" priority="42">
      <formula>$B62&lt;&gt;""</formula>
    </cfRule>
  </conditionalFormatting>
  <conditionalFormatting sqref="B50">
    <cfRule type="expression" dxfId="31" priority="38">
      <formula>$L50="N/A"</formula>
    </cfRule>
    <cfRule type="expression" dxfId="30" priority="39">
      <formula>AND($L50="Req'd",$B50="")</formula>
    </cfRule>
  </conditionalFormatting>
  <conditionalFormatting sqref="B51:B52">
    <cfRule type="expression" dxfId="29" priority="36">
      <formula>$L51="N/A"</formula>
    </cfRule>
    <cfRule type="expression" dxfId="28" priority="37">
      <formula>AND($L51="Req'd",$B51="")</formula>
    </cfRule>
  </conditionalFormatting>
  <conditionalFormatting sqref="C54:D54">
    <cfRule type="expression" dxfId="27" priority="30">
      <formula>$B54&lt;&gt;""</formula>
    </cfRule>
  </conditionalFormatting>
  <conditionalFormatting sqref="C53:D53">
    <cfRule type="expression" dxfId="26" priority="33">
      <formula>$B53&lt;&gt;""</formula>
    </cfRule>
  </conditionalFormatting>
  <conditionalFormatting sqref="B53">
    <cfRule type="expression" dxfId="25" priority="34">
      <formula>$L53="N/A"</formula>
    </cfRule>
    <cfRule type="expression" dxfId="24" priority="35">
      <formula>AND($L53="Req'd",$B53="")</formula>
    </cfRule>
  </conditionalFormatting>
  <conditionalFormatting sqref="B54">
    <cfRule type="expression" dxfId="23" priority="31">
      <formula>$L54="N/A"</formula>
    </cfRule>
    <cfRule type="expression" dxfId="22" priority="32">
      <formula>AND($L54="Req'd",$B54="")</formula>
    </cfRule>
  </conditionalFormatting>
  <conditionalFormatting sqref="C50">
    <cfRule type="expression" dxfId="21" priority="29">
      <formula>$B50&lt;&gt;""</formula>
    </cfRule>
  </conditionalFormatting>
  <conditionalFormatting sqref="D50">
    <cfRule type="expression" dxfId="20" priority="28">
      <formula>$B50&lt;&gt;""</formula>
    </cfRule>
  </conditionalFormatting>
  <conditionalFormatting sqref="D51:D52">
    <cfRule type="expression" dxfId="19" priority="27">
      <formula>$B51&lt;&gt;""</formula>
    </cfRule>
  </conditionalFormatting>
  <conditionalFormatting sqref="C51">
    <cfRule type="expression" dxfId="18" priority="26">
      <formula>$B51&lt;&gt;""</formula>
    </cfRule>
  </conditionalFormatting>
  <conditionalFormatting sqref="D48">
    <cfRule type="expression" dxfId="17" priority="23">
      <formula>$B48&lt;&gt;""</formula>
    </cfRule>
  </conditionalFormatting>
  <conditionalFormatting sqref="B75:D75 B77:D77">
    <cfRule type="expression" dxfId="16" priority="21">
      <formula>$L75="N/A"</formula>
    </cfRule>
    <cfRule type="expression" dxfId="15" priority="22">
      <formula>AND($L75="Req'd",$B75="")</formula>
    </cfRule>
  </conditionalFormatting>
  <conditionalFormatting sqref="C46">
    <cfRule type="expression" dxfId="14" priority="20">
      <formula>$B46&lt;&gt;""</formula>
    </cfRule>
  </conditionalFormatting>
  <conditionalFormatting sqref="C52">
    <cfRule type="expression" dxfId="13" priority="19">
      <formula>$B52&lt;&gt;""</formula>
    </cfRule>
  </conditionalFormatting>
  <conditionalFormatting sqref="B143">
    <cfRule type="expression" dxfId="12" priority="17">
      <formula>$L143="N/A"</formula>
    </cfRule>
    <cfRule type="expression" dxfId="11" priority="18">
      <formula>AND($L143="Req'd",$B143="")</formula>
    </cfRule>
  </conditionalFormatting>
  <conditionalFormatting sqref="B24">
    <cfRule type="expression" dxfId="10" priority="15">
      <formula>$K24="N/A"</formula>
    </cfRule>
    <cfRule type="expression" dxfId="9" priority="16">
      <formula>AND($K24="Req'd",$B24="")</formula>
    </cfRule>
  </conditionalFormatting>
  <conditionalFormatting sqref="B49">
    <cfRule type="expression" dxfId="8" priority="8">
      <formula>$L49="N/A"</formula>
    </cfRule>
    <cfRule type="expression" dxfId="7" priority="9">
      <formula>AND($L49="Req'd",$B49="")</formula>
    </cfRule>
  </conditionalFormatting>
  <conditionalFormatting sqref="C49">
    <cfRule type="expression" dxfId="6" priority="6">
      <formula>$B49&lt;&gt;""</formula>
    </cfRule>
  </conditionalFormatting>
  <conditionalFormatting sqref="D49">
    <cfRule type="expression" dxfId="5" priority="7">
      <formula>$B49&lt;&gt;""</formula>
    </cfRule>
  </conditionalFormatting>
  <conditionalFormatting sqref="B76:D76">
    <cfRule type="expression" dxfId="4" priority="4">
      <formula>$L76="N/A"</formula>
    </cfRule>
    <cfRule type="expression" dxfId="3" priority="5">
      <formula>AND($L76="Req'd",$B76="")</formula>
    </cfRule>
  </conditionalFormatting>
  <conditionalFormatting sqref="C11:D11">
    <cfRule type="expression" dxfId="2" priority="1">
      <formula>$B11&lt;&gt;""</formula>
    </cfRule>
  </conditionalFormatting>
  <conditionalFormatting sqref="B11">
    <cfRule type="expression" dxfId="1" priority="2">
      <formula>$L11="N/A"</formula>
    </cfRule>
    <cfRule type="expression" dxfId="0" priority="3">
      <formula>AND($L11="Req'd",$B11="")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Diesel Eng-DPF (4060hp)</vt:lpstr>
      <vt:lpstr>Diesel Eng-DPF (250hp)</vt:lpstr>
      <vt:lpstr>Diesel Eng-DPF (335hp)</vt:lpstr>
      <vt:lpstr>Diesel Eng-DPF (201hp)</vt:lpstr>
      <vt:lpstr>'Diesel Eng-DPF (201hp)'!Print_Area</vt:lpstr>
      <vt:lpstr>'Diesel Eng-DPF (250hp)'!Print_Area</vt:lpstr>
      <vt:lpstr>'Diesel Eng-DPF (335hp)'!Print_Area</vt:lpstr>
      <vt:lpstr>'Diesel Eng-DPF (4060hp)'!Print_Area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jleblanc</dc:creator>
  <cp:lastModifiedBy>jleblanc</cp:lastModifiedBy>
  <dcterms:created xsi:type="dcterms:W3CDTF">2018-07-31T11:18:33Z</dcterms:created>
  <dcterms:modified xsi:type="dcterms:W3CDTF">2018-08-03T21:01:12Z</dcterms:modified>
</cp:coreProperties>
</file>